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최종)\"/>
    </mc:Choice>
  </mc:AlternateContent>
  <xr:revisionPtr revIDLastSave="0" documentId="13_ncr:1_{1A83EA39-50DF-4E87-B81B-AB236DB300FB}" xr6:coauthVersionLast="47" xr6:coauthVersionMax="47" xr10:uidLastSave="{00000000-0000-0000-0000-000000000000}"/>
  <bookViews>
    <workbookView xWindow="-120" yWindow="-120" windowWidth="29040" windowHeight="15720" tabRatio="897" firstSheet="199" activeTab="199" xr2:uid="{00000000-000D-0000-FFFF-FFFF00000000}"/>
  </bookViews>
  <sheets>
    <sheet name="VXXX" sheetId="1" state="veryHidden" r:id="rId1"/>
    <sheet name="Recovered_Sheet1" sheetId="2" state="veryHidden" r:id="rId2"/>
    <sheet name="Recovered_Sheet2" sheetId="3" state="veryHidden" r:id="rId3"/>
    <sheet name="StartUp" sheetId="4" state="veryHidden" r:id="rId4"/>
    <sheet name="StartUp_2" sheetId="5" state="veryHidden" r:id="rId5"/>
    <sheet name="StartUp_3" sheetId="6" state="veryHidden" r:id="rId6"/>
    <sheet name="StartUp_4" sheetId="7" state="veryHidden" r:id="rId7"/>
    <sheet name="StartUp_5" sheetId="8" state="veryHidden" r:id="rId8"/>
    <sheet name="StartUp_6" sheetId="9" state="veryHidden" r:id="rId9"/>
    <sheet name="StartUp_7" sheetId="10" state="veryHidden" r:id="rId10"/>
    <sheet name="StartUp_8" sheetId="11" state="veryHidden" r:id="rId11"/>
    <sheet name="StartUp_9" sheetId="12" state="veryHidden" r:id="rId12"/>
    <sheet name="StartUp_10" sheetId="13" state="veryHidden" r:id="rId13"/>
    <sheet name="StartUp_11" sheetId="14" state="veryHidden" r:id="rId14"/>
    <sheet name="StartUp_12" sheetId="15" state="veryHidden" r:id="rId15"/>
    <sheet name="StartUp_13" sheetId="16" state="veryHidden" r:id="rId16"/>
    <sheet name="StartUp_14" sheetId="17" state="veryHidden" r:id="rId17"/>
    <sheet name="StartUp_15" sheetId="18" state="veryHidden" r:id="rId18"/>
    <sheet name="StartUp_16" sheetId="19" state="veryHidden" r:id="rId19"/>
    <sheet name="StartUp_17" sheetId="20" state="veryHidden" r:id="rId20"/>
    <sheet name="StartUp_18" sheetId="21" state="veryHidden" r:id="rId21"/>
    <sheet name="StartUp_19" sheetId="22" state="veryHidden" r:id="rId22"/>
    <sheet name="StartUp_20" sheetId="23" state="veryHidden" r:id="rId23"/>
    <sheet name="StartUp_21" sheetId="24" state="veryHidden" r:id="rId24"/>
    <sheet name="StartUp_22" sheetId="25" state="veryHidden" r:id="rId25"/>
    <sheet name="StartUp_23" sheetId="26" state="veryHidden" r:id="rId26"/>
    <sheet name="StartUp_24" sheetId="27" state="veryHidden" r:id="rId27"/>
    <sheet name="StartUp_25" sheetId="28" state="veryHidden" r:id="rId28"/>
    <sheet name="StartUp_26" sheetId="29" state="veryHidden" r:id="rId29"/>
    <sheet name="StartUp_27" sheetId="30" state="veryHidden" r:id="rId30"/>
    <sheet name="StartUp_28" sheetId="31" state="veryHidden" r:id="rId31"/>
    <sheet name="StartUp_29" sheetId="32" state="veryHidden" r:id="rId32"/>
    <sheet name="StartUp_30" sheetId="33" state="veryHidden" r:id="rId33"/>
    <sheet name="StartUp_31" sheetId="34" state="veryHidden" r:id="rId34"/>
    <sheet name="StartUp_32" sheetId="35" state="veryHidden" r:id="rId35"/>
    <sheet name="StartUp_33" sheetId="36" state="veryHidden" r:id="rId36"/>
    <sheet name="StartUp_34" sheetId="37" state="veryHidden" r:id="rId37"/>
    <sheet name="StartUp_35" sheetId="38" state="veryHidden" r:id="rId38"/>
    <sheet name="StartUp_36" sheetId="39" state="veryHidden" r:id="rId39"/>
    <sheet name="StartUp_37" sheetId="40" state="veryHidden" r:id="rId40"/>
    <sheet name="StartUp_38" sheetId="41" state="veryHidden" r:id="rId41"/>
    <sheet name="StartUp_39" sheetId="42" state="veryHidden" r:id="rId42"/>
    <sheet name="StartUp_40" sheetId="43" state="veryHidden" r:id="rId43"/>
    <sheet name="StartUp_41" sheetId="44" state="veryHidden" r:id="rId44"/>
    <sheet name="StartUp_42" sheetId="45" state="veryHidden" r:id="rId45"/>
    <sheet name="StartUp_43" sheetId="46" state="veryHidden" r:id="rId46"/>
    <sheet name="StartUp_44" sheetId="47" state="veryHidden" r:id="rId47"/>
    <sheet name="StartUp_45" sheetId="48" state="veryHidden" r:id="rId48"/>
    <sheet name="StartUp_46" sheetId="49" state="veryHidden" r:id="rId49"/>
    <sheet name="StartUp_47" sheetId="50" state="veryHidden" r:id="rId50"/>
    <sheet name="StartUp_48" sheetId="51" state="veryHidden" r:id="rId51"/>
    <sheet name="StartUp_49" sheetId="52" state="veryHidden" r:id="rId52"/>
    <sheet name="StartUp_50" sheetId="53" state="veryHidden" r:id="rId53"/>
    <sheet name="StartUp_51" sheetId="54" state="veryHidden" r:id="rId54"/>
    <sheet name="StartUp_52" sheetId="55" state="veryHidden" r:id="rId55"/>
    <sheet name="StartUp_53" sheetId="56" state="veryHidden" r:id="rId56"/>
    <sheet name="StartUp_54" sheetId="57" state="veryHidden" r:id="rId57"/>
    <sheet name="StartUp_55" sheetId="58" state="veryHidden" r:id="rId58"/>
    <sheet name="StartUp_56" sheetId="59" state="veryHidden" r:id="rId59"/>
    <sheet name="StartUp_57" sheetId="60" state="veryHidden" r:id="rId60"/>
    <sheet name="StartUp_58" sheetId="61" state="veryHidden" r:id="rId61"/>
    <sheet name="StartUp_59" sheetId="62" state="veryHidden" r:id="rId62"/>
    <sheet name="StartUp_60" sheetId="63" state="veryHidden" r:id="rId63"/>
    <sheet name="StartUp_61" sheetId="64" state="veryHidden" r:id="rId64"/>
    <sheet name="StartUp_62" sheetId="65" state="veryHidden" r:id="rId65"/>
    <sheet name="StartUp_63" sheetId="66" state="veryHidden" r:id="rId66"/>
    <sheet name="StartUp_64" sheetId="67" state="veryHidden" r:id="rId67"/>
    <sheet name="StartUp_65" sheetId="68" state="veryHidden" r:id="rId68"/>
    <sheet name="StartUp_66" sheetId="69" state="veryHidden" r:id="rId69"/>
    <sheet name="StartUp_67" sheetId="70" state="veryHidden" r:id="rId70"/>
    <sheet name="StartUp_68" sheetId="71" state="veryHidden" r:id="rId71"/>
    <sheet name="StartUp_69" sheetId="72" state="veryHidden" r:id="rId72"/>
    <sheet name="StartUp_70" sheetId="73" state="veryHidden" r:id="rId73"/>
    <sheet name="StartUp_71" sheetId="74" state="veryHidden" r:id="rId74"/>
    <sheet name="StartUp_72" sheetId="75" state="veryHidden" r:id="rId75"/>
    <sheet name="StartUp_73" sheetId="76" state="veryHidden" r:id="rId76"/>
    <sheet name="StartUp_74" sheetId="77" state="veryHidden" r:id="rId77"/>
    <sheet name="StartUp_75" sheetId="78" state="veryHidden" r:id="rId78"/>
    <sheet name="StartUp_76" sheetId="79" state="veryHidden" r:id="rId79"/>
    <sheet name="StartUp_77" sheetId="80" state="veryHidden" r:id="rId80"/>
    <sheet name="StartUp_78" sheetId="81" state="veryHidden" r:id="rId81"/>
    <sheet name="StartUp_79" sheetId="82" state="veryHidden" r:id="rId82"/>
    <sheet name="StartUp_80" sheetId="83" state="veryHidden" r:id="rId83"/>
    <sheet name="StartUp_81" sheetId="84" state="veryHidden" r:id="rId84"/>
    <sheet name="StartUp_82" sheetId="85" state="veryHidden" r:id="rId85"/>
    <sheet name="StartUp_83" sheetId="86" state="veryHidden" r:id="rId86"/>
    <sheet name="StartUp_84" sheetId="87" state="veryHidden" r:id="rId87"/>
    <sheet name="StartUp_85" sheetId="88" state="veryHidden" r:id="rId88"/>
    <sheet name="StartUp_86" sheetId="89" state="veryHidden" r:id="rId89"/>
    <sheet name="StartUp_87" sheetId="90" state="veryHidden" r:id="rId90"/>
    <sheet name="StartUp_88" sheetId="91" state="veryHidden" r:id="rId91"/>
    <sheet name="StartUp_89" sheetId="92" state="veryHidden" r:id="rId92"/>
    <sheet name="StartUp_90" sheetId="93" state="veryHidden" r:id="rId93"/>
    <sheet name="StartUp_91" sheetId="94" state="veryHidden" r:id="rId94"/>
    <sheet name="StartUp_92" sheetId="95" state="veryHidden" r:id="rId95"/>
    <sheet name="StartUp_93" sheetId="96" state="veryHidden" r:id="rId96"/>
    <sheet name="StartUp_94" sheetId="97" state="veryHidden" r:id="rId97"/>
    <sheet name="StartUp_95" sheetId="98" state="veryHidden" r:id="rId98"/>
    <sheet name="StartUp_96" sheetId="99" state="veryHidden" r:id="rId99"/>
    <sheet name="StartUp_97" sheetId="100" state="veryHidden" r:id="rId100"/>
    <sheet name="StartUp_98" sheetId="101" state="veryHidden" r:id="rId101"/>
    <sheet name="StartUp_99" sheetId="102" state="veryHidden" r:id="rId102"/>
    <sheet name="StartUp_100" sheetId="103" state="veryHidden" r:id="rId103"/>
    <sheet name="StartUp_101" sheetId="104" state="veryHidden" r:id="rId104"/>
    <sheet name="StartUp_102" sheetId="105" state="veryHidden" r:id="rId105"/>
    <sheet name="StartUp_103" sheetId="106" state="veryHidden" r:id="rId106"/>
    <sheet name="StartUp_104" sheetId="107" state="veryHidden" r:id="rId107"/>
    <sheet name="StartUp_105" sheetId="108" state="veryHidden" r:id="rId108"/>
    <sheet name="StartUp_106" sheetId="109" state="veryHidden" r:id="rId109"/>
    <sheet name="StartUp_107" sheetId="110" state="veryHidden" r:id="rId110"/>
    <sheet name="StartUp_108" sheetId="111" state="veryHidden" r:id="rId111"/>
    <sheet name="StartUp_109" sheetId="112" state="veryHidden" r:id="rId112"/>
    <sheet name="StartUp_110" sheetId="113" state="veryHidden" r:id="rId113"/>
    <sheet name="StartUp_111" sheetId="114" state="veryHidden" r:id="rId114"/>
    <sheet name="StartUp_112" sheetId="115" state="veryHidden" r:id="rId115"/>
    <sheet name="StartUp_113" sheetId="116" state="veryHidden" r:id="rId116"/>
    <sheet name="StartUp_114" sheetId="117" state="veryHidden" r:id="rId117"/>
    <sheet name="StartUp_115" sheetId="118" state="veryHidden" r:id="rId118"/>
    <sheet name="StartUp_116" sheetId="119" state="veryHidden" r:id="rId119"/>
    <sheet name="StartUp_117" sheetId="120" state="veryHidden" r:id="rId120"/>
    <sheet name="StartUp_118" sheetId="121" state="veryHidden" r:id="rId121"/>
    <sheet name="StartUp_119" sheetId="122" state="veryHidden" r:id="rId122"/>
    <sheet name="StartUp_120" sheetId="123" state="veryHidden" r:id="rId123"/>
    <sheet name="StartUp_121" sheetId="124" state="veryHidden" r:id="rId124"/>
    <sheet name="StartUp_122" sheetId="125" state="veryHidden" r:id="rId125"/>
    <sheet name="StartUp_123" sheetId="126" state="veryHidden" r:id="rId126"/>
    <sheet name="StartUp_124" sheetId="127" state="veryHidden" r:id="rId127"/>
    <sheet name="StartUp_125" sheetId="128" state="veryHidden" r:id="rId128"/>
    <sheet name="StartUp_126" sheetId="129" state="veryHidden" r:id="rId129"/>
    <sheet name="StartUp_127" sheetId="130" state="veryHidden" r:id="rId130"/>
    <sheet name="StartUp_128" sheetId="131" state="veryHidden" r:id="rId131"/>
    <sheet name="StartUp_129" sheetId="132" state="veryHidden" r:id="rId132"/>
    <sheet name="StartUp_130" sheetId="133" state="veryHidden" r:id="rId133"/>
    <sheet name="StartUp_131" sheetId="134" state="veryHidden" r:id="rId134"/>
    <sheet name="StartUp_132" sheetId="135" state="veryHidden" r:id="rId135"/>
    <sheet name="StartUp_133" sheetId="136" state="veryHidden" r:id="rId136"/>
    <sheet name="StartUp_134" sheetId="137" state="veryHidden" r:id="rId137"/>
    <sheet name="StartUp_135" sheetId="138" state="veryHidden" r:id="rId138"/>
    <sheet name="StartUp_136" sheetId="139" state="veryHidden" r:id="rId139"/>
    <sheet name="StartUp_137" sheetId="140" state="veryHidden" r:id="rId140"/>
    <sheet name="StartUp_138" sheetId="141" state="veryHidden" r:id="rId141"/>
    <sheet name="StartUp_139" sheetId="142" state="veryHidden" r:id="rId142"/>
    <sheet name="StartUp_140" sheetId="143" state="veryHidden" r:id="rId143"/>
    <sheet name="StartUp_141" sheetId="144" state="veryHidden" r:id="rId144"/>
    <sheet name="StartUp_142" sheetId="145" state="veryHidden" r:id="rId145"/>
    <sheet name="StartUp_143" sheetId="146" state="veryHidden" r:id="rId146"/>
    <sheet name="StartUp_144" sheetId="147" state="veryHidden" r:id="rId147"/>
    <sheet name="StartUp_145" sheetId="148" state="veryHidden" r:id="rId148"/>
    <sheet name="StartUp_146" sheetId="149" state="veryHidden" r:id="rId149"/>
    <sheet name="StartUp_147" sheetId="150" state="veryHidden" r:id="rId150"/>
    <sheet name="StartUp_148" sheetId="151" state="veryHidden" r:id="rId151"/>
    <sheet name="StartUp_149" sheetId="152" state="veryHidden" r:id="rId152"/>
    <sheet name="StartUp_150" sheetId="153" state="veryHidden" r:id="rId153"/>
    <sheet name="StartUp_151" sheetId="154" state="veryHidden" r:id="rId154"/>
    <sheet name="StartUp_152" sheetId="155" state="veryHidden" r:id="rId155"/>
    <sheet name="StartUp_153" sheetId="156" state="veryHidden" r:id="rId156"/>
    <sheet name="StartUp_154" sheetId="157" state="veryHidden" r:id="rId157"/>
    <sheet name="StartUp_155" sheetId="158" state="veryHidden" r:id="rId158"/>
    <sheet name="StartUp_156" sheetId="159" state="veryHidden" r:id="rId159"/>
    <sheet name="StartUp_157" sheetId="160" state="veryHidden" r:id="rId160"/>
    <sheet name="StartUp_158" sheetId="161" state="veryHidden" r:id="rId161"/>
    <sheet name="StartUp_159" sheetId="162" state="veryHidden" r:id="rId162"/>
    <sheet name="StartUp_160" sheetId="163" state="veryHidden" r:id="rId163"/>
    <sheet name="StartUp_161" sheetId="164" state="veryHidden" r:id="rId164"/>
    <sheet name="StartUp_162" sheetId="165" state="veryHidden" r:id="rId165"/>
    <sheet name="StartUp_163" sheetId="166" state="veryHidden" r:id="rId166"/>
    <sheet name="StartUp_164" sheetId="167" state="veryHidden" r:id="rId167"/>
    <sheet name="StartUp_165" sheetId="168" state="veryHidden" r:id="rId168"/>
    <sheet name="StartUp_166" sheetId="169" state="veryHidden" r:id="rId169"/>
    <sheet name="StartUp_167" sheetId="170" state="veryHidden" r:id="rId170"/>
    <sheet name="StartUp_168" sheetId="171" state="veryHidden" r:id="rId171"/>
    <sheet name="StartUp_169" sheetId="172" state="veryHidden" r:id="rId172"/>
    <sheet name="StartUp_170" sheetId="173" state="veryHidden" r:id="rId173"/>
    <sheet name="StartUp_171" sheetId="174" state="veryHidden" r:id="rId174"/>
    <sheet name="StartUp_172" sheetId="175" state="veryHidden" r:id="rId175"/>
    <sheet name="StartUp_173" sheetId="176" state="veryHidden" r:id="rId176"/>
    <sheet name="StartUp_174" sheetId="177" state="veryHidden" r:id="rId177"/>
    <sheet name="StartUp_175" sheetId="178" state="veryHidden" r:id="rId178"/>
    <sheet name="StartUp_176" sheetId="179" state="veryHidden" r:id="rId179"/>
    <sheet name="StartUp_177" sheetId="180" state="veryHidden" r:id="rId180"/>
    <sheet name="StartUp_178" sheetId="181" state="veryHidden" r:id="rId181"/>
    <sheet name="StartUp_179" sheetId="182" state="veryHidden" r:id="rId182"/>
    <sheet name="StartUp_180" sheetId="183" state="veryHidden" r:id="rId183"/>
    <sheet name="StartUp_181" sheetId="184" state="veryHidden" r:id="rId184"/>
    <sheet name="StartUp_182" sheetId="185" state="veryHidden" r:id="rId185"/>
    <sheet name="StartUp_183" sheetId="186" state="veryHidden" r:id="rId186"/>
    <sheet name="StartUp_184" sheetId="187" state="veryHidden" r:id="rId187"/>
    <sheet name="StartUp_185" sheetId="188" state="veryHidden" r:id="rId188"/>
    <sheet name="StartUp_186" sheetId="189" state="veryHidden" r:id="rId189"/>
    <sheet name="StartUp_187" sheetId="190" state="veryHidden" r:id="rId190"/>
    <sheet name="StartUp_188" sheetId="191" state="veryHidden" r:id="rId191"/>
    <sheet name="StartUp_189" sheetId="192" state="veryHidden" r:id="rId192"/>
    <sheet name="StartUp_190" sheetId="193" state="veryHidden" r:id="rId193"/>
    <sheet name="StartUp_191" sheetId="194" state="veryHidden" r:id="rId194"/>
    <sheet name="StartUp_192" sheetId="195" state="veryHidden" r:id="rId195"/>
    <sheet name="StartUp_193" sheetId="196" state="veryHidden" r:id="rId196"/>
    <sheet name="StartUp_194" sheetId="197" state="veryHidden" r:id="rId197"/>
    <sheet name="StartUp_195" sheetId="198" state="veryHidden" r:id="rId198"/>
    <sheet name="StartUp_196" sheetId="199" state="veryHidden" r:id="rId199"/>
    <sheet name="1 지역소득" sheetId="206" r:id="rId200"/>
    <sheet name="2 제도부문별 지역소득" sheetId="209" r:id="rId201"/>
    <sheet name="3 경제활동별 광양시 지역내 총생산(당해년가격)" sheetId="207" r:id="rId202"/>
    <sheet name="4 경제활동별 광양시 지역내총생산(기준년가격)" sheetId="208" r:id="rId203"/>
    <sheet name="5 도내 총생산에 대한 지출(당해년가격)" sheetId="204" r:id="rId204"/>
    <sheet name="6 도내 총생산에 대한 지출(기준년가격)" sheetId="205" r:id="rId205"/>
  </sheets>
  <definedNames>
    <definedName name="aaa" localSheetId="200">#REF!</definedName>
    <definedName name="aaa">#REF!</definedName>
    <definedName name="_xlnm.Print_Area" localSheetId="199">'1 지역소득'!$A$1:$I$49</definedName>
    <definedName name="_xlnm.Print_Area" localSheetId="200">'2 제도부문별 지역소득'!$A$1:$K$35</definedName>
    <definedName name="_xlnm.Print_Area" localSheetId="201">'3 경제활동별 광양시 지역내 총생산(당해년가격)'!$A$1:$E$27</definedName>
    <definedName name="_xlnm.Print_Area" localSheetId="202">'4 경제활동별 광양시 지역내총생산(기준년가격)'!$A$1:$H$28</definedName>
    <definedName name="_xlnm.Print_Area" localSheetId="203">'5 도내 총생산에 대한 지출(당해년가격)'!$A$1:$G$23</definedName>
    <definedName name="_xlnm.Print_Area" localSheetId="204">'6 도내 총생산에 대한 지출(기준년가격)'!$A$1:$G$24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3" i="206" l="1"/>
  <c r="F43" i="206"/>
  <c r="G41" i="206"/>
  <c r="F41" i="206"/>
  <c r="G39" i="206"/>
  <c r="F39" i="206"/>
  <c r="G34" i="206"/>
  <c r="F34" i="206"/>
  <c r="G32" i="206"/>
  <c r="F32" i="206"/>
</calcChain>
</file>

<file path=xl/sharedStrings.xml><?xml version="1.0" encoding="utf-8"?>
<sst xmlns="http://schemas.openxmlformats.org/spreadsheetml/2006/main" count="409" uniqueCount="200">
  <si>
    <t>Agriculture, forestry and fishing</t>
  </si>
  <si>
    <t>Net taxe on production and import</t>
  </si>
  <si>
    <t>Agriculture, forestry &amp;  fishing</t>
  </si>
  <si>
    <t xml:space="preserve"> Expenditure on GRDP</t>
  </si>
  <si>
    <t xml:space="preserve"> 가계에 봉사하는
 비 영 리 단 체</t>
  </si>
  <si>
    <t>Facilities investment</t>
  </si>
  <si>
    <t xml:space="preserve"> Final consumption expenditure</t>
  </si>
  <si>
    <t xml:space="preserve"> Gross fixed capital formation</t>
  </si>
  <si>
    <t>(Composition to whole country)</t>
  </si>
  <si>
    <t>Gross regional domestic product</t>
  </si>
  <si>
    <t>Income accounts of individuals</t>
  </si>
  <si>
    <t>Gross primary income(at current prices) </t>
  </si>
  <si>
    <t>Compensation of employees</t>
  </si>
  <si>
    <t>Wholesale and retail trade</t>
  </si>
  <si>
    <t xml:space="preserve"> Statistical discrepancy</t>
  </si>
  <si>
    <t xml:space="preserve"> Gross capital formation</t>
  </si>
  <si>
    <t xml:space="preserve">Economic growth rate(at 2010 constant prices) </t>
  </si>
  <si>
    <t xml:space="preserve"> Net shipping-out of goods and services</t>
  </si>
  <si>
    <t>Operating surplus and property income</t>
  </si>
  <si>
    <t>Gross regional domestic product(at current prices) </t>
  </si>
  <si>
    <t>GRDP</t>
  </si>
  <si>
    <t>구성항목별</t>
  </si>
  <si>
    <t>순생산물세</t>
  </si>
  <si>
    <t>최종소비지출</t>
  </si>
  <si>
    <t xml:space="preserve"> NPISHs</t>
  </si>
  <si>
    <t xml:space="preserve"> 총자본형성</t>
  </si>
  <si>
    <t xml:space="preserve"> 건설투자</t>
  </si>
  <si>
    <t xml:space="preserve"> 설비투자</t>
  </si>
  <si>
    <t xml:space="preserve"> 통계상불일치</t>
  </si>
  <si>
    <t>사업서비스업</t>
  </si>
  <si>
    <t xml:space="preserve"> 총고정자본형성</t>
  </si>
  <si>
    <t xml:space="preserve"> Government</t>
  </si>
  <si>
    <t>Education</t>
  </si>
  <si>
    <t>도매 및 소매업</t>
  </si>
  <si>
    <t xml:space="preserve"> Households</t>
  </si>
  <si>
    <t xml:space="preserve"> Private</t>
  </si>
  <si>
    <t>단위 : 백만원</t>
  </si>
  <si>
    <t>Government</t>
  </si>
  <si>
    <t>숙박 및 음식점업</t>
  </si>
  <si>
    <t>금융 및 보험업</t>
  </si>
  <si>
    <t>총부가가치(기초가격)</t>
  </si>
  <si>
    <t>문화 및 기타서비스업</t>
  </si>
  <si>
    <t>광업</t>
  </si>
  <si>
    <t>제조업</t>
  </si>
  <si>
    <t>건설업</t>
  </si>
  <si>
    <t xml:space="preserve"> 민간</t>
  </si>
  <si>
    <t xml:space="preserve"> 가계</t>
  </si>
  <si>
    <t>금액</t>
  </si>
  <si>
    <t>생산</t>
  </si>
  <si>
    <t>지출</t>
  </si>
  <si>
    <t>소득</t>
  </si>
  <si>
    <t>Construction</t>
  </si>
  <si>
    <t>Manufacturing</t>
  </si>
  <si>
    <t xml:space="preserve">Construction  </t>
  </si>
  <si>
    <t>Unit : million won</t>
  </si>
  <si>
    <t>Gross value added</t>
  </si>
  <si>
    <t>Mining &amp; quarrying</t>
  </si>
  <si>
    <t>Composition Items</t>
  </si>
  <si>
    <t>교육서비스업</t>
  </si>
  <si>
    <t>민간소비</t>
  </si>
  <si>
    <t>상대수준</t>
  </si>
  <si>
    <t>지역내총생산</t>
  </si>
  <si>
    <t>개인소득</t>
  </si>
  <si>
    <t>Private</t>
  </si>
  <si>
    <t>주 요 지 표</t>
  </si>
  <si>
    <t xml:space="preserve"> 지식재산생산물투자</t>
  </si>
  <si>
    <t>Intellectual property products</t>
  </si>
  <si>
    <t xml:space="preserve"> 재화와 서비스 순이출</t>
  </si>
  <si>
    <t xml:space="preserve"> 지역내 총생산에 대한 지출</t>
  </si>
  <si>
    <t>지  역  내  총  생  산  (명목)</t>
  </si>
  <si>
    <t>(전 국 대 비   비 중)</t>
  </si>
  <si>
    <t xml:space="preserve">   ○ 농 림 어 업</t>
  </si>
  <si>
    <t xml:space="preserve">   ○ 건   설   업</t>
  </si>
  <si>
    <t xml:space="preserve">   ○ 민 간 소 비</t>
  </si>
  <si>
    <t xml:space="preserve">   ○ 정 부 소 비</t>
  </si>
  <si>
    <t xml:space="preserve">   ○ 건 설 투 자</t>
  </si>
  <si>
    <t xml:space="preserve">   ○ 설 비 투 자</t>
  </si>
  <si>
    <t>지 역 총 소 득 ( 명 목 )</t>
  </si>
  <si>
    <t xml:space="preserve">   (전국 대비 비중)</t>
  </si>
  <si>
    <t xml:space="preserve">   (지역내총생산 대비 비중)</t>
  </si>
  <si>
    <t>(명목증감률)</t>
  </si>
  <si>
    <t>1
인
당
주요
지표</t>
  </si>
  <si>
    <t xml:space="preserve">   ○ 지식재산생산물투자</t>
  </si>
  <si>
    <t xml:space="preserve">   ○ 지식재산생산물투자</t>
    <phoneticPr fontId="34" type="noConversion"/>
  </si>
  <si>
    <t xml:space="preserve">       2) 도매 및 소매업(G) + … + 기타서비스업(S) (하수폐기물처리, 원료재생 및 환경복원업 포함)</t>
  </si>
  <si>
    <t xml:space="preserve">       3) 총부가가치(기초가격,명목)=100           4) 지역내총생산에 대한 지출(명목)=100</t>
  </si>
  <si>
    <t xml:space="preserve">       5) 지역총소득(명목)=100                              6) 개인부문 총처분가능소득 </t>
  </si>
  <si>
    <t xml:space="preserve">    Expenditure on GRDP(At current prices)</t>
    <phoneticPr fontId="34" type="noConversion"/>
  </si>
  <si>
    <t>구성항목별</t>
    <phoneticPr fontId="34" type="noConversion"/>
  </si>
  <si>
    <t>단위: 십억원, 1인당 천원, %</t>
    <phoneticPr fontId="34" type="noConversion"/>
  </si>
  <si>
    <t>Unit: billion won, per-capita 1,000 won, %</t>
    <phoneticPr fontId="34" type="noConversion"/>
  </si>
  <si>
    <t>Agriculture, forestry and  fishing</t>
    <phoneticPr fontId="34" type="noConversion"/>
  </si>
  <si>
    <t>단위: 백만원</t>
    <phoneticPr fontId="34" type="noConversion"/>
  </si>
  <si>
    <t>Unit: million won</t>
    <phoneticPr fontId="34" type="noConversion"/>
  </si>
  <si>
    <t>총생산액(시장가격)</t>
  </si>
  <si>
    <t>Taxes less subsidies on product</t>
    <phoneticPr fontId="34" type="noConversion"/>
  </si>
  <si>
    <r>
      <rPr>
        <b/>
        <sz val="10"/>
        <color theme="1"/>
        <rFont val="맑은 고딕"/>
        <family val="3"/>
        <charset val="129"/>
        <scheme val="major"/>
      </rPr>
      <t>1인당</t>
    </r>
    <r>
      <rPr>
        <sz val="10"/>
        <color theme="1"/>
        <rFont val="맑은 고딕"/>
        <family val="3"/>
        <charset val="129"/>
        <scheme val="major"/>
      </rPr>
      <t xml:space="preserve"> 민간최종소비지출액
(천원)</t>
    </r>
    <phoneticPr fontId="34" type="noConversion"/>
  </si>
  <si>
    <t xml:space="preserve"> Facilities investmen</t>
    <phoneticPr fontId="34" type="noConversion"/>
  </si>
  <si>
    <t>자료 : 전라남도 「전라남도지역내총생산」</t>
  </si>
  <si>
    <t>자료 : 전라남도 「전라남도지역내총생산」</t>
    <phoneticPr fontId="34" type="noConversion"/>
  </si>
  <si>
    <t xml:space="preserve">   ○ 광업·제조업</t>
    <phoneticPr fontId="34" type="noConversion"/>
  </si>
  <si>
    <t>Mining and quarrying &amp; Manufacturing</t>
    <phoneticPr fontId="34" type="noConversion"/>
  </si>
  <si>
    <t xml:space="preserve">   ○ 전기가스증기업</t>
    <phoneticPr fontId="34" type="noConversion"/>
  </si>
  <si>
    <t>Electricity, gas, steam and air conditioning supply</t>
    <phoneticPr fontId="34" type="noConversion"/>
  </si>
  <si>
    <r>
      <t xml:space="preserve">   ○ 서 비 스 업</t>
    </r>
    <r>
      <rPr>
        <vertAlign val="superscript"/>
        <sz val="10"/>
        <color theme="1"/>
        <rFont val="맑은 고딕"/>
        <family val="3"/>
        <charset val="129"/>
        <scheme val="major"/>
      </rPr>
      <t>2)</t>
    </r>
    <r>
      <rPr>
        <b/>
        <sz val="10"/>
        <color indexed="8"/>
        <rFont val="바탕체"/>
        <family val="1"/>
        <charset val="129"/>
      </rPr>
      <t/>
    </r>
  </si>
  <si>
    <r>
      <t>Service</t>
    </r>
    <r>
      <rPr>
        <vertAlign val="superscript"/>
        <sz val="10"/>
        <color theme="1"/>
        <rFont val="맑은 고딕"/>
        <family val="3"/>
        <charset val="129"/>
        <scheme val="major"/>
      </rPr>
      <t>2)</t>
    </r>
  </si>
  <si>
    <r>
      <t>생산구조</t>
    </r>
    <r>
      <rPr>
        <vertAlign val="superscript"/>
        <sz val="10"/>
        <color theme="1"/>
        <rFont val="맑은 고딕"/>
        <family val="3"/>
        <charset val="129"/>
        <scheme val="major"/>
      </rPr>
      <t>3)</t>
    </r>
  </si>
  <si>
    <r>
      <t>지출구조</t>
    </r>
    <r>
      <rPr>
        <vertAlign val="superscript"/>
        <sz val="10"/>
        <color theme="1"/>
        <rFont val="맑은 고딕"/>
        <family val="3"/>
        <charset val="129"/>
        <scheme val="major"/>
      </rPr>
      <t>4)</t>
    </r>
  </si>
  <si>
    <r>
      <t>구조</t>
    </r>
    <r>
      <rPr>
        <vertAlign val="superscript"/>
        <sz val="10"/>
        <color theme="1"/>
        <rFont val="맑은 고딕"/>
        <family val="3"/>
        <charset val="129"/>
        <scheme val="major"/>
      </rPr>
      <t>5)</t>
    </r>
  </si>
  <si>
    <r>
      <t>개인소득(명목)</t>
    </r>
    <r>
      <rPr>
        <vertAlign val="superscript"/>
        <sz val="10"/>
        <color theme="1"/>
        <rFont val="맑은 고딕"/>
        <family val="3"/>
        <charset val="129"/>
        <scheme val="major"/>
      </rPr>
      <t>6)</t>
    </r>
  </si>
  <si>
    <t>Accommodation and food service activities</t>
    <phoneticPr fontId="34" type="noConversion"/>
  </si>
  <si>
    <t>Information and communications</t>
    <phoneticPr fontId="34" type="noConversion"/>
  </si>
  <si>
    <t>Financial and insurance activities</t>
    <phoneticPr fontId="34" type="noConversion"/>
  </si>
  <si>
    <t>Business services</t>
    <phoneticPr fontId="34" type="noConversion"/>
  </si>
  <si>
    <t>Human health and social work activities</t>
    <phoneticPr fontId="34" type="noConversion"/>
  </si>
  <si>
    <t xml:space="preserve"> Construction investmen</t>
    <phoneticPr fontId="34" type="noConversion"/>
  </si>
  <si>
    <t>Private consumption Per-capita
(thousand  won)</t>
    <phoneticPr fontId="34" type="noConversion"/>
  </si>
  <si>
    <r>
      <t xml:space="preserve">   </t>
    </r>
    <r>
      <rPr>
        <sz val="10"/>
        <color theme="1"/>
        <rFont val="돋움"/>
        <family val="3"/>
        <charset val="129"/>
      </rPr>
      <t>ⅩⅥ</t>
    </r>
    <r>
      <rPr>
        <sz val="10"/>
        <color theme="1"/>
        <rFont val="Arial Narrow"/>
        <family val="2"/>
      </rPr>
      <t xml:space="preserve">. </t>
    </r>
    <r>
      <rPr>
        <sz val="10"/>
        <color theme="1"/>
        <rFont val="돋움"/>
        <family val="3"/>
        <charset val="129"/>
      </rPr>
      <t>소득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돋움"/>
        <family val="3"/>
        <charset val="129"/>
      </rPr>
      <t>및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돋움"/>
        <family val="3"/>
        <charset val="129"/>
      </rPr>
      <t>지출</t>
    </r>
    <phoneticPr fontId="115" type="noConversion"/>
  </si>
  <si>
    <t>ⅩⅥ. 소득 및 지출</t>
    <phoneticPr fontId="34" type="noConversion"/>
  </si>
  <si>
    <t xml:space="preserve">    Expenditure on GRDP(At Chained prices)</t>
    <phoneticPr fontId="34" type="noConversion"/>
  </si>
  <si>
    <t>자료 : 전라남도 「지역소득」</t>
    <phoneticPr fontId="115" type="noConversion"/>
  </si>
  <si>
    <t>2. 제도부문별 지역소득 Income Accounts by Institutional Sector</t>
    <phoneticPr fontId="34" type="noConversion"/>
  </si>
  <si>
    <t>거래 및 균형항목
Transactions and balancing items</t>
    <phoneticPr fontId="34" type="noConversion"/>
  </si>
  <si>
    <t>비금융법인
Nonrinancial Corporations</t>
    <phoneticPr fontId="115" type="noConversion"/>
  </si>
  <si>
    <t>사용
Disbursement</t>
    <phoneticPr fontId="115" type="noConversion"/>
  </si>
  <si>
    <t>원천
Source</t>
    <phoneticPr fontId="115" type="noConversion"/>
  </si>
  <si>
    <t>금융법인
Financial Corporations</t>
    <phoneticPr fontId="115" type="noConversion"/>
  </si>
  <si>
    <t>일반정부
General Government</t>
    <phoneticPr fontId="115" type="noConversion"/>
  </si>
  <si>
    <t>합계
Total</t>
    <phoneticPr fontId="115" type="noConversion"/>
  </si>
  <si>
    <t>피용자보수 Comprehensive of employees</t>
    <phoneticPr fontId="115" type="noConversion"/>
  </si>
  <si>
    <t>영업잉여 Operating surplus</t>
    <phoneticPr fontId="115" type="noConversion"/>
  </si>
  <si>
    <t>순생산 및 수입세 Taxes on net production and imports</t>
    <phoneticPr fontId="115" type="noConversion"/>
  </si>
  <si>
    <t>재산소득 Property income</t>
    <phoneticPr fontId="115" type="noConversion"/>
  </si>
  <si>
    <t xml:space="preserve">  이자, 임료 Interest, Rent</t>
    <phoneticPr fontId="115" type="noConversion"/>
  </si>
  <si>
    <t xml:space="preserve">    배당금 Dividends</t>
    <phoneticPr fontId="115" type="noConversion"/>
  </si>
  <si>
    <t xml:space="preserve">  국외직접투자에 대한 재투자수익 
  Reinvested earnings on foreign direct investment</t>
    <phoneticPr fontId="115" type="noConversion"/>
  </si>
  <si>
    <t xml:space="preserve">  기타투자소득 Other investment income</t>
    <phoneticPr fontId="115" type="noConversion"/>
  </si>
  <si>
    <t xml:space="preserve">    준법인기업소득인출 
    Withdrawals from income of quasicorporations</t>
    <phoneticPr fontId="115" type="noConversion"/>
  </si>
  <si>
    <t xml:space="preserve">  법인기업분배소득 Distributed income of corporations</t>
    <phoneticPr fontId="115" type="noConversion"/>
  </si>
  <si>
    <t>순본원소득 Balance of primary incomes, net</t>
    <phoneticPr fontId="115" type="noConversion"/>
  </si>
  <si>
    <t>총본원소득 Balance of primary incomes, gross</t>
    <phoneticPr fontId="115" type="noConversion"/>
  </si>
  <si>
    <t>소득, 부 등에 대한 경상세  Currnet taxes on income, wealth, etc</t>
    <phoneticPr fontId="115" type="noConversion"/>
  </si>
  <si>
    <t>사회부담금 Social contrubutions</t>
    <phoneticPr fontId="115" type="noConversion"/>
  </si>
  <si>
    <t xml:space="preserve">  가계의 사회부담금 Households' social contributions</t>
    <phoneticPr fontId="115" type="noConversion"/>
  </si>
  <si>
    <t>사회수혜금 Social security benefits in cash</t>
    <phoneticPr fontId="115" type="noConversion"/>
  </si>
  <si>
    <t xml:space="preserve">  사회보장수혜금 Social security benefits in cash</t>
    <phoneticPr fontId="115" type="noConversion"/>
  </si>
  <si>
    <t xml:space="preserve">  기타사회보험수혜금 Other social insurance benefits</t>
    <phoneticPr fontId="115" type="noConversion"/>
  </si>
  <si>
    <t xml:space="preserve">  사회보조수혜금 Social assistance benefits in cash</t>
    <phoneticPr fontId="115" type="noConversion"/>
  </si>
  <si>
    <t>기타경상이전 Othercurrent transfers</t>
    <phoneticPr fontId="115" type="noConversion"/>
  </si>
  <si>
    <t xml:space="preserve">  비생명보험의 순보험료 Net non-life insurance premiums</t>
    <phoneticPr fontId="115" type="noConversion"/>
  </si>
  <si>
    <t xml:space="preserve">  비생명보험의 보험료 Non-life insurance claims</t>
    <phoneticPr fontId="115" type="noConversion"/>
  </si>
  <si>
    <t xml:space="preserve">  기타경상이전 Current transters n.e.c</t>
    <phoneticPr fontId="115" type="noConversion"/>
  </si>
  <si>
    <t>순처분가능소득 Disposable income, net</t>
    <phoneticPr fontId="34" type="noConversion"/>
  </si>
  <si>
    <t>총처분가능소득 Disposable income, gross</t>
    <phoneticPr fontId="34" type="noConversion"/>
  </si>
  <si>
    <t>주 : 1) 가계(민간 비법인기업 포함) 및 가계에 봉사하는 비영리단체</t>
    <phoneticPr fontId="115" type="noConversion"/>
  </si>
  <si>
    <t xml:space="preserve">  고용주의 실제사회부담금 Employers' actual social contributions</t>
    <phoneticPr fontId="115" type="noConversion"/>
  </si>
  <si>
    <t xml:space="preserve">  고용주의 의제사회부담금 Employers' imputed social contributions</t>
    <phoneticPr fontId="115" type="noConversion"/>
  </si>
  <si>
    <r>
      <t xml:space="preserve">가계 및 비영리단체 </t>
    </r>
    <r>
      <rPr>
        <sz val="8"/>
        <color theme="1"/>
        <rFont val="맑은 고딕"/>
        <family val="3"/>
        <charset val="129"/>
        <scheme val="major"/>
      </rPr>
      <t>1)</t>
    </r>
    <r>
      <rPr>
        <sz val="10"/>
        <color theme="1"/>
        <rFont val="맑은 고딕"/>
        <family val="3"/>
        <charset val="129"/>
        <scheme val="major"/>
      </rPr>
      <t xml:space="preserve">
Households and NPISH</t>
    </r>
    <phoneticPr fontId="115" type="noConversion"/>
  </si>
  <si>
    <t>Electricty, gas, steam and steam and air conditioning supply</t>
    <phoneticPr fontId="34" type="noConversion"/>
  </si>
  <si>
    <t>운수업 및 창고업</t>
    <phoneticPr fontId="115" type="noConversion"/>
  </si>
  <si>
    <t>Transportation and storage</t>
    <phoneticPr fontId="34" type="noConversion"/>
  </si>
  <si>
    <t>정보통신업</t>
    <phoneticPr fontId="115" type="noConversion"/>
  </si>
  <si>
    <t xml:space="preserve">부동산업 </t>
    <phoneticPr fontId="115" type="noConversion"/>
  </si>
  <si>
    <t xml:space="preserve">Real estate activities </t>
    <phoneticPr fontId="34" type="noConversion"/>
  </si>
  <si>
    <t>Public administration, defence and social security</t>
    <phoneticPr fontId="34" type="noConversion"/>
  </si>
  <si>
    <t>Culture and Other service activities</t>
    <phoneticPr fontId="115" type="noConversion"/>
  </si>
  <si>
    <t>3. 경제활동별 전라남도 광양시 지역내총생산(당해년가격)</t>
    <phoneticPr fontId="34" type="noConversion"/>
  </si>
  <si>
    <t>5. 전라남도내 총생산에 대한 지출(당해년가격)</t>
    <phoneticPr fontId="34" type="noConversion"/>
  </si>
  <si>
    <t xml:space="preserve"> 정부최종소비지출</t>
    <phoneticPr fontId="34" type="noConversion"/>
  </si>
  <si>
    <t xml:space="preserve"> 재고증감 및 귀중품 순취득</t>
    <phoneticPr fontId="34" type="noConversion"/>
  </si>
  <si>
    <t xml:space="preserve">  6. 전라남도내 총생산에 대한 지출(기준년 연쇄가격)</t>
    <phoneticPr fontId="34" type="noConversion"/>
  </si>
  <si>
    <r>
      <t>경 제 성 장 률 (실질가격)</t>
    </r>
    <r>
      <rPr>
        <vertAlign val="superscript"/>
        <sz val="10"/>
        <color theme="1"/>
        <rFont val="맑은 고딕"/>
        <family val="3"/>
        <charset val="129"/>
        <scheme val="major"/>
      </rPr>
      <t>1)</t>
    </r>
    <phoneticPr fontId="115" type="noConversion"/>
  </si>
  <si>
    <t xml:space="preserve">  ○ 피용자 보수</t>
    <phoneticPr fontId="115" type="noConversion"/>
  </si>
  <si>
    <t xml:space="preserve">  ○ 생산 및 수입세</t>
    <phoneticPr fontId="115" type="noConversion"/>
  </si>
  <si>
    <t xml:space="preserve">  ○ 영업잉여 및 재산소득</t>
    <phoneticPr fontId="115" type="noConversion"/>
  </si>
  <si>
    <r>
      <rPr>
        <sz val="9"/>
        <color theme="1"/>
        <rFont val="돋움"/>
        <family val="3"/>
        <charset val="129"/>
      </rPr>
      <t>주</t>
    </r>
    <r>
      <rPr>
        <sz val="9"/>
        <color theme="1"/>
        <rFont val="Arial Narrow"/>
        <family val="2"/>
      </rPr>
      <t xml:space="preserve"> : 1) </t>
    </r>
    <r>
      <rPr>
        <sz val="9"/>
        <color theme="1"/>
        <rFont val="돋움"/>
        <family val="3"/>
        <charset val="129"/>
      </rPr>
      <t>연쇄방식으로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돋움"/>
        <family val="3"/>
        <charset val="129"/>
      </rPr>
      <t>계산한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돋움"/>
        <family val="3"/>
        <charset val="129"/>
      </rPr>
      <t>성장률</t>
    </r>
    <r>
      <rPr>
        <sz val="9"/>
        <color theme="1"/>
        <rFont val="Arial Narrow"/>
        <family val="2"/>
      </rPr>
      <t xml:space="preserve"> (</t>
    </r>
    <r>
      <rPr>
        <sz val="9"/>
        <color theme="1"/>
        <rFont val="돋움"/>
        <family val="3"/>
        <charset val="129"/>
      </rPr>
      <t>개별업종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돋움"/>
        <family val="3"/>
        <charset val="129"/>
      </rPr>
      <t>및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돋움"/>
        <family val="3"/>
        <charset val="129"/>
      </rPr>
      <t>지출항목은</t>
    </r>
    <r>
      <rPr>
        <sz val="9"/>
        <color theme="1"/>
        <rFont val="Arial Narrow"/>
        <family val="2"/>
      </rPr>
      <t xml:space="preserve"> 2020</t>
    </r>
    <r>
      <rPr>
        <sz val="9"/>
        <color theme="1"/>
        <rFont val="돋움"/>
        <family val="3"/>
        <charset val="129"/>
      </rPr>
      <t>년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돋움"/>
        <family val="3"/>
        <charset val="129"/>
      </rPr>
      <t>가격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돋움"/>
        <family val="3"/>
        <charset val="129"/>
      </rPr>
      <t>기준으로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돋움"/>
        <family val="3"/>
        <charset val="129"/>
      </rPr>
      <t>작성한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돋움"/>
        <family val="3"/>
        <charset val="129"/>
      </rPr>
      <t>실질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돋움"/>
        <family val="3"/>
        <charset val="129"/>
      </rPr>
      <t>증가율</t>
    </r>
    <r>
      <rPr>
        <sz val="9"/>
        <color theme="1"/>
        <rFont val="Arial Narrow"/>
        <family val="2"/>
      </rPr>
      <t>)</t>
    </r>
    <phoneticPr fontId="115" type="noConversion"/>
  </si>
  <si>
    <t>-</t>
  </si>
  <si>
    <t>전기, 가스, 증기 및 
공기조절공급업</t>
    <phoneticPr fontId="115" type="noConversion"/>
  </si>
  <si>
    <t>공공행정, 국방 및
사회보장행정</t>
    <phoneticPr fontId="115" type="noConversion"/>
  </si>
  <si>
    <t>보건업 및 
사회복지서비스업</t>
    <phoneticPr fontId="34" type="noConversion"/>
  </si>
  <si>
    <t>공공행정, 국방 및 
사회보장행정</t>
    <phoneticPr fontId="115" type="noConversion"/>
  </si>
  <si>
    <t>문화 및 기타서비스업</t>
    <phoneticPr fontId="115" type="noConversion"/>
  </si>
  <si>
    <t xml:space="preserve"> Changes in inventories and acquisitions 
less disposals of valuables </t>
    <phoneticPr fontId="34" type="noConversion"/>
  </si>
  <si>
    <t>농림어업</t>
    <phoneticPr fontId="115" type="noConversion"/>
  </si>
  <si>
    <t xml:space="preserve">  ⅩⅥ. 소득 및 지출</t>
    <phoneticPr fontId="34" type="noConversion"/>
  </si>
  <si>
    <t xml:space="preserve">   ⅩⅥ. 소득 및 지출</t>
  </si>
  <si>
    <t xml:space="preserve">   ⅩⅥ. 소득 및 지출</t>
    <phoneticPr fontId="115" type="noConversion"/>
  </si>
  <si>
    <t>1. 지 역 소 득(전라남도) Regional Income</t>
    <phoneticPr fontId="34" type="noConversion"/>
  </si>
  <si>
    <t>Gross Regional Domestic Product by Economic Activity(At Chained prices)</t>
    <phoneticPr fontId="34" type="noConversion"/>
  </si>
  <si>
    <t>자료 : 전라남도 「전라남도지역내총생산」</t>
    <phoneticPr fontId="115" type="noConversion"/>
  </si>
  <si>
    <t>자료 : 전라남도 「전라남도지역내총생산」</t>
    <phoneticPr fontId="115" type="noConversion"/>
  </si>
  <si>
    <t>4. 경제활동별 전라남도 광양시 지역내총생산(기준년 가격)</t>
    <phoneticPr fontId="34" type="noConversion"/>
  </si>
  <si>
    <r>
      <t xml:space="preserve">       1</t>
    </r>
    <r>
      <rPr>
        <sz val="9"/>
        <color theme="1"/>
        <rFont val="맑은 고딕"/>
        <family val="3"/>
        <charset val="129"/>
      </rPr>
      <t>인당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맑은 고딕"/>
        <family val="3"/>
        <charset val="129"/>
      </rPr>
      <t>지표</t>
    </r>
    <r>
      <rPr>
        <sz val="9"/>
        <color theme="1"/>
        <rFont val="맑은 고딕"/>
        <family val="2"/>
        <charset val="129"/>
      </rPr>
      <t>×</t>
    </r>
    <r>
      <rPr>
        <sz val="9"/>
        <color theme="1"/>
        <rFont val="Arial Narrow"/>
        <family val="2"/>
      </rPr>
      <t>100</t>
    </r>
    <r>
      <rPr>
        <sz val="9"/>
        <color theme="1"/>
        <rFont val="맑은 고딕"/>
        <family val="3"/>
        <charset val="129"/>
      </rPr>
      <t>으로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맑은 고딕"/>
        <family val="3"/>
        <charset val="129"/>
      </rPr>
      <t>계산된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맑은 고딕"/>
        <family val="3"/>
        <charset val="129"/>
      </rPr>
      <t>것임</t>
    </r>
    <phoneticPr fontId="115" type="noConversion"/>
  </si>
  <si>
    <t>2023년</t>
    <phoneticPr fontId="115" type="noConversion"/>
  </si>
  <si>
    <t>주 : 기준년=2020</t>
    <phoneticPr fontId="115" type="noConversion"/>
  </si>
  <si>
    <t xml:space="preserve"> Statistical discrepancy</t>
    <phoneticPr fontId="34" type="noConversion"/>
  </si>
  <si>
    <t>Gross Regional Domestic Product by Economic Activity(At current price)</t>
    <phoneticPr fontId="115" type="noConversion"/>
  </si>
  <si>
    <t>Unit: million won</t>
  </si>
  <si>
    <t>Composition Items</t>
    <phoneticPr fontId="34" type="noConversion"/>
  </si>
  <si>
    <t>Composition Items</t>
    <phoneticPr fontId="1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</si>
</sst>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1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_ * #,##0.0_ ;_ * \-#,##0.0_ ;_ * &quot;-&quot;_ ;_ @_ "/>
    <numFmt numFmtId="179" formatCode="&quot;₩&quot;#,##0;&quot;₩&quot;&quot;₩&quot;&quot;₩&quot;&quot;₩&quot;&quot;₩&quot;&quot;₩&quot;&quot;₩&quot;&quot;₩&quot;\-#,##0"/>
    <numFmt numFmtId="180" formatCode="&quot;₩&quot;#,##0.00;&quot;₩&quot;&quot;₩&quot;&quot;₩&quot;&quot;₩&quot;&quot;₩&quot;&quot;₩&quot;&quot;₩&quot;&quot;₩&quot;\-#,##0.00"/>
    <numFmt numFmtId="181" formatCode="#,##0_ "/>
    <numFmt numFmtId="182" formatCode="\(_ #,##0.0\)_ ;\(_*\ \-#,##0.0\)_ ;_ * &quot;-&quot;_ ;_ @_ "/>
    <numFmt numFmtId="183" formatCode="#,##0;&quot;₩&quot;&quot;₩&quot;&quot;₩&quot;&quot;₩&quot;\(#,##0&quot;₩&quot;&quot;₩&quot;&quot;₩&quot;&quot;₩&quot;\)"/>
    <numFmt numFmtId="184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5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186" formatCode="#,##0.000_);&quot;₩&quot;&quot;₩&quot;&quot;₩&quot;&quot;₩&quot;\(#,##0.000&quot;₩&quot;&quot;₩&quot;&quot;₩&quot;&quot;₩&quot;\)"/>
    <numFmt numFmtId="187" formatCode="_-[$€-2]* #,##0.00_-;\-[$€-2]* #,##0.00_-;_-[$€-2]* &quot;-&quot;??_-"/>
    <numFmt numFmtId="188" formatCode="&quot;₩&quot;#,##0;[Red]&quot;₩&quot;\-#,##0"/>
    <numFmt numFmtId="189" formatCode="&quot;₩&quot;#,##0.00;[Red]&quot;₩&quot;\-#,##0.00"/>
    <numFmt numFmtId="190" formatCode="_ &quot;₩&quot;* #,##0_ ;_ &quot;₩&quot;* \-#,##0_ ;_ &quot;₩&quot;* &quot;-&quot;_ ;_ @_ "/>
    <numFmt numFmtId="191" formatCode="_ &quot;₩&quot;* #,##0.00_ ;_ &quot;₩&quot;* \-#,##0.00_ ;_ &quot;₩&quot;* &quot;-&quot;??_ ;_ @_ "/>
    <numFmt numFmtId="192" formatCode="#,##0;[Red]#,##0"/>
    <numFmt numFmtId="193" formatCode="&quot;R$&quot;#,##0.00;&quot;R$&quot;\-#,##0.00"/>
    <numFmt numFmtId="194" formatCode="hh:mm:ss&quot;₩&quot;&quot;₩&quot;&quot;₩&quot;&quot;₩&quot;&quot;₩&quot;&quot;₩&quot;&quot;₩&quot;&quot;₩&quot;\ AM/PM_)"/>
    <numFmt numFmtId="195" formatCode="&quot;$&quot;#,##0_);[Red]\(&quot;$&quot;#,##0\)"/>
    <numFmt numFmtId="196" formatCode="&quot;$&quot;#,##0.00_);[Red]\(&quot;$&quot;#,##0.00\)"/>
    <numFmt numFmtId="197" formatCode="\$&quot;_x000c_ _x0001_-)_x0008__x0004__x0000__x0000__x0005__x0002_&quot;;[Red]\(\$#,##0\)"/>
    <numFmt numFmtId="198" formatCode="#,##0.0\ ;\(#,##0.0\);&quot;-&quot;\ "/>
    <numFmt numFmtId="199" formatCode="&quot;0452-&quot;00&quot;-&quot;0000"/>
    <numFmt numFmtId="200" formatCode="&quot;?#,##0.00;[Red]\-&quot;&quot;?&quot;#,##0.00"/>
    <numFmt numFmtId="201" formatCode="\$#,###\ "/>
    <numFmt numFmtId="202" formatCode="#,###_0;&quot;(&quot;&quot;-&quot;&quot;)&quot;#,###_0"/>
    <numFmt numFmtId="203" formatCode="#,##0.0"/>
    <numFmt numFmtId="204" formatCode="&quot;0412-&quot;00&quot;-&quot;0000"/>
    <numFmt numFmtId="20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06" formatCode="&quot;₩&quot;#,##0;[Red]&quot;₩&quot;&quot;₩&quot;\-#,##0"/>
    <numFmt numFmtId="20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0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1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11" formatCode="&quot;₩&quot;#,##0.00;&quot;₩&quot;\-#,##0.00"/>
    <numFmt numFmtId="212" formatCode="_ * #,##0_ ;_ * \-#,##0_ ;_ * &quot;-&quot;??_ ;_ @_ "/>
    <numFmt numFmtId="213" formatCode="&quot;?#,##0;[Red]\-&quot;&quot;?&quot;#,##0"/>
  </numFmts>
  <fonts count="146" x14ac:knownFonts="1">
    <font>
      <sz val="12"/>
      <name val="Times New Roman"/>
      <family val="1"/>
    </font>
    <font>
      <sz val="12"/>
      <name val="Times New Roman"/>
      <family val="1"/>
    </font>
    <font>
      <sz val="12"/>
      <color indexed="8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60"/>
      <name val="맑은 고딕"/>
      <family val="3"/>
      <charset val="129"/>
    </font>
    <font>
      <sz val="9"/>
      <color indexed="8"/>
      <name val="돋움"/>
      <family val="3"/>
      <charset val="129"/>
    </font>
    <font>
      <sz val="12"/>
      <color indexed="8"/>
      <name val="한컴바탕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color indexed="8"/>
      <name val="돋움체"/>
      <family val="3"/>
      <charset val="129"/>
    </font>
    <font>
      <sz val="10"/>
      <color indexed="8"/>
      <name val="바탕체"/>
      <family val="1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0"/>
      <color indexed="8"/>
      <name val="한컴바탕"/>
      <family val="1"/>
      <charset val="129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굴림"/>
      <family val="3"/>
      <charset val="129"/>
    </font>
    <font>
      <sz val="10"/>
      <color indexed="8"/>
      <name val="Arial Narrow"/>
      <family val="2"/>
    </font>
    <font>
      <b/>
      <sz val="10"/>
      <color indexed="8"/>
      <name val="바탕체"/>
      <family val="1"/>
      <charset val="129"/>
    </font>
    <font>
      <sz val="10"/>
      <color indexed="8"/>
      <name val="바탕"/>
      <family val="1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0"/>
      <name val="돋움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2"/>
      <name val="Arial"/>
      <family val="2"/>
    </font>
    <font>
      <sz val="10"/>
      <name val="돋움체"/>
      <family val="3"/>
      <charset val="129"/>
    </font>
    <font>
      <sz val="12"/>
      <name val="돋움"/>
      <family val="3"/>
      <charset val="129"/>
    </font>
    <font>
      <u/>
      <sz val="8"/>
      <color indexed="12"/>
      <name val="Arial"/>
      <family val="2"/>
    </font>
    <font>
      <b/>
      <sz val="10"/>
      <name val="Arial"/>
      <family val="2"/>
    </font>
    <font>
      <sz val="12"/>
      <name val="바탕체"/>
      <family val="1"/>
      <charset val="129"/>
    </font>
    <font>
      <b/>
      <sz val="12"/>
      <name val="Arial"/>
      <family val="2"/>
    </font>
    <font>
      <sz val="10"/>
      <name val="바탕체"/>
      <family val="1"/>
      <charset val="129"/>
    </font>
    <font>
      <sz val="12"/>
      <name val="굴림"/>
      <family val="3"/>
      <charset val="129"/>
    </font>
    <font>
      <sz val="10"/>
      <name val="바탕"/>
      <family val="1"/>
      <charset val="129"/>
    </font>
    <font>
      <sz val="11"/>
      <name val="HY신명조"/>
      <family val="1"/>
      <charset val="129"/>
    </font>
    <font>
      <b/>
      <sz val="16"/>
      <color indexed="12"/>
      <name val="돋움체"/>
      <family val="3"/>
      <charset val="129"/>
    </font>
    <font>
      <b/>
      <sz val="12"/>
      <name val="Helv"/>
      <family val="2"/>
    </font>
    <font>
      <b/>
      <sz val="18"/>
      <name val="Arial"/>
      <family val="2"/>
    </font>
    <font>
      <b/>
      <sz val="11"/>
      <name val="Helv"/>
      <family val="2"/>
    </font>
    <font>
      <sz val="10"/>
      <name val="굴림"/>
      <family val="3"/>
      <charset val="129"/>
    </font>
    <font>
      <b/>
      <sz val="11"/>
      <color indexed="10"/>
      <name val="맑은 고딕"/>
      <family val="3"/>
      <charset val="129"/>
    </font>
    <font>
      <sz val="11"/>
      <color indexed="19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name val="굴림체"/>
      <family val="3"/>
      <charset val="129"/>
    </font>
    <font>
      <sz val="10"/>
      <name val="Tahoma"/>
      <family val="2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1"/>
      <color theme="1"/>
      <name val="바탕체"/>
      <family val="1"/>
      <charset val="129"/>
    </font>
    <font>
      <b/>
      <sz val="11"/>
      <color indexed="8"/>
      <name val="돋움"/>
      <family val="3"/>
      <charset val="129"/>
    </font>
    <font>
      <sz val="10"/>
      <color indexed="8"/>
      <name val="한컴바탕"/>
      <family val="1"/>
      <charset val="129"/>
    </font>
    <font>
      <sz val="12"/>
      <color indexed="8"/>
      <name val="Times New Roman"/>
      <family val="1"/>
    </font>
    <font>
      <b/>
      <sz val="11"/>
      <color indexed="10"/>
      <name val="돋움"/>
      <family val="3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u/>
      <sz val="11"/>
      <color indexed="20"/>
      <name val="돋움"/>
      <family val="3"/>
      <charset val="129"/>
    </font>
    <font>
      <sz val="14"/>
      <color indexed="8"/>
      <name val="한컴바탕"/>
      <family val="1"/>
      <charset val="129"/>
    </font>
    <font>
      <b/>
      <sz val="10"/>
      <color indexed="8"/>
      <name val="돋움"/>
      <family val="3"/>
      <charset val="129"/>
    </font>
    <font>
      <sz val="11"/>
      <color indexed="8"/>
      <name val="굴림체"/>
      <family val="3"/>
      <charset val="129"/>
    </font>
    <font>
      <sz val="10"/>
      <color indexed="8"/>
      <name val="굴림체"/>
      <family val="3"/>
      <charset val="129"/>
    </font>
    <font>
      <sz val="11"/>
      <color indexed="62"/>
      <name val="돋움"/>
      <family val="3"/>
      <charset val="129"/>
    </font>
    <font>
      <b/>
      <sz val="14"/>
      <color indexed="8"/>
      <name val="바탕"/>
      <family val="1"/>
      <charset val="129"/>
    </font>
    <font>
      <b/>
      <sz val="11"/>
      <color indexed="63"/>
      <name val="돋움"/>
      <family val="3"/>
      <charset val="129"/>
    </font>
    <font>
      <b/>
      <sz val="12"/>
      <color indexed="8"/>
      <name val="돋움"/>
      <family val="3"/>
      <charset val="129"/>
    </font>
    <font>
      <b/>
      <sz val="16"/>
      <color indexed="8"/>
      <name val="바탕"/>
      <family val="1"/>
      <charset val="129"/>
    </font>
    <font>
      <u/>
      <sz val="11"/>
      <color indexed="12"/>
      <name val="맑은 고딕"/>
      <family val="3"/>
      <charset val="129"/>
    </font>
    <font>
      <sz val="11"/>
      <color indexed="8"/>
      <name val="한컴바탕"/>
      <family val="1"/>
      <charset val="129"/>
    </font>
    <font>
      <b/>
      <sz val="18"/>
      <color indexed="8"/>
      <name val="Arial"/>
      <family val="2"/>
    </font>
    <font>
      <sz val="8"/>
      <color indexed="8"/>
      <name val="바탕체"/>
      <family val="1"/>
      <charset val="129"/>
    </font>
    <font>
      <sz val="12"/>
      <color indexed="8"/>
      <name val="굴림"/>
      <family val="3"/>
      <charset val="129"/>
    </font>
    <font>
      <sz val="11"/>
      <color indexed="8"/>
      <name val="맑은 고딕"/>
      <family val="2"/>
      <scheme val="minor"/>
    </font>
    <font>
      <sz val="10"/>
      <color indexed="8"/>
      <name val="맑은 고딕"/>
      <family val="3"/>
      <charset val="129"/>
      <scheme val="major"/>
    </font>
    <font>
      <sz val="14"/>
      <color indexed="8"/>
      <name val="맑은 고딕"/>
      <family val="3"/>
      <charset val="129"/>
      <scheme val="major"/>
    </font>
    <font>
      <sz val="9"/>
      <color indexed="8"/>
      <name val="맑은 고딕"/>
      <family val="3"/>
      <charset val="129"/>
      <scheme val="major"/>
    </font>
    <font>
      <b/>
      <sz val="10"/>
      <color indexed="8"/>
      <name val="맑은 고딕"/>
      <family val="3"/>
      <charset val="129"/>
      <scheme val="major"/>
    </font>
    <font>
      <sz val="10"/>
      <color indexed="63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8"/>
      <name val="바탕"/>
      <family val="1"/>
      <charset val="129"/>
    </font>
    <font>
      <sz val="10"/>
      <color indexed="8"/>
      <name val="HY견명조"/>
      <family val="1"/>
      <charset val="129"/>
    </font>
    <font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sz val="10"/>
      <color theme="1"/>
      <name val="바탕체"/>
      <family val="1"/>
      <charset val="129"/>
    </font>
    <font>
      <b/>
      <sz val="14"/>
      <color theme="1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ajor"/>
    </font>
    <font>
      <vertAlign val="superscript"/>
      <sz val="10"/>
      <color theme="1"/>
      <name val="맑은 고딕"/>
      <family val="3"/>
      <charset val="129"/>
      <scheme val="major"/>
    </font>
    <font>
      <u/>
      <sz val="10"/>
      <color theme="1"/>
      <name val="맑은 고딕"/>
      <family val="3"/>
      <charset val="129"/>
      <scheme val="major"/>
    </font>
    <font>
      <strike/>
      <sz val="9"/>
      <color theme="1"/>
      <name val="맑은 고딕"/>
      <family val="3"/>
      <charset val="129"/>
      <scheme val="major"/>
    </font>
    <font>
      <sz val="10"/>
      <color theme="1"/>
      <name val="돋움"/>
      <family val="3"/>
      <charset val="129"/>
    </font>
    <font>
      <sz val="8"/>
      <color theme="1"/>
      <name val="맑은 고딕"/>
      <family val="3"/>
      <charset val="129"/>
      <scheme val="major"/>
    </font>
    <font>
      <sz val="9"/>
      <color theme="1"/>
      <name val="돋움"/>
      <family val="3"/>
      <charset val="129"/>
    </font>
    <font>
      <sz val="10"/>
      <color rgb="FF000000"/>
      <name val="맑은 고딕"/>
      <family val="3"/>
      <charset val="129"/>
      <scheme val="major"/>
    </font>
    <font>
      <sz val="10"/>
      <color indexed="8"/>
      <name val="맑은 고딕"/>
      <family val="2"/>
      <scheme val="maj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b/>
      <sz val="12"/>
      <name val="Times New Roman"/>
      <family val="1"/>
    </font>
    <font>
      <sz val="9"/>
      <color theme="1"/>
      <name val="맑은 고딕"/>
      <family val="2"/>
      <charset val="129"/>
    </font>
    <font>
      <sz val="9"/>
      <color theme="1"/>
      <name val="맑은 고딕"/>
      <family val="3"/>
      <charset val="129"/>
    </font>
    <font>
      <sz val="9"/>
      <color theme="1"/>
      <name val="새굴림"/>
      <family val="1"/>
      <charset val="129"/>
    </font>
    <font>
      <sz val="9"/>
      <color indexed="8"/>
      <name val="새굴림"/>
      <family val="1"/>
      <charset val="129"/>
    </font>
    <font>
      <sz val="10"/>
      <color theme="1"/>
      <name val="새굴림"/>
      <family val="1"/>
      <charset val="129"/>
    </font>
    <font>
      <sz val="10"/>
      <color indexed="8"/>
      <name val="새굴림"/>
      <family val="1"/>
      <charset val="129"/>
    </font>
    <font>
      <b/>
      <sz val="16"/>
      <color theme="1"/>
      <name val="맑은 고딕"/>
      <family val="3"/>
      <charset val="129"/>
      <scheme val="major"/>
    </font>
    <font>
      <b/>
      <sz val="10"/>
      <color indexed="63"/>
      <name val="Arial Narrow"/>
      <family val="2"/>
    </font>
  </fonts>
  <fills count="8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</fills>
  <borders count="9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</borders>
  <cellStyleXfs count="3301">
    <xf numFmtId="0" fontId="0" fillId="0" borderId="0"/>
    <xf numFmtId="0" fontId="2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10" fillId="0" borderId="0">
      <alignment horizontal="center" vertical="center"/>
    </xf>
    <xf numFmtId="0" fontId="11" fillId="0" borderId="0"/>
    <xf numFmtId="0" fontId="12" fillId="0" borderId="0" applyNumberFormat="0" applyFill="0" applyBorder="0" applyAlignment="0" applyProtection="0">
      <alignment vertical="center"/>
    </xf>
    <xf numFmtId="0" fontId="13" fillId="23" borderId="3" applyNumberFormat="0" applyAlignment="0" applyProtection="0">
      <alignment vertical="center"/>
    </xf>
    <xf numFmtId="41" fontId="14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5" fillId="0" borderId="0"/>
    <xf numFmtId="0" fontId="25" fillId="0" borderId="0"/>
    <xf numFmtId="176" fontId="26" fillId="0" borderId="0" applyFont="0" applyFill="0" applyBorder="0" applyAlignment="0" applyProtection="0"/>
    <xf numFmtId="183" fontId="27" fillId="0" borderId="0"/>
    <xf numFmtId="177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/>
    <xf numFmtId="184" fontId="27" fillId="0" borderId="0"/>
    <xf numFmtId="185" fontId="27" fillId="0" borderId="0"/>
    <xf numFmtId="187" fontId="8" fillId="0" borderId="0" applyFont="0" applyFill="0" applyBorder="0" applyAlignment="0" applyProtection="0"/>
    <xf numFmtId="38" fontId="28" fillId="20" borderId="0" applyNumberFormat="0" applyBorder="0" applyAlignment="0" applyProtection="0"/>
    <xf numFmtId="0" fontId="29" fillId="0" borderId="10" applyNumberFormat="0" applyAlignment="0" applyProtection="0">
      <alignment horizontal="left" vertical="center"/>
    </xf>
    <xf numFmtId="0" fontId="29" fillId="0" borderId="11">
      <alignment horizontal="left" vertical="center"/>
    </xf>
    <xf numFmtId="10" fontId="28" fillId="21" borderId="12" applyNumberFormat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6" fontId="8" fillId="0" borderId="0"/>
    <xf numFmtId="0" fontId="26" fillId="0" borderId="0"/>
    <xf numFmtId="0" fontId="30" fillId="24" borderId="0">
      <alignment horizontal="right" vertical="center"/>
    </xf>
    <xf numFmtId="0" fontId="48" fillId="0" borderId="0"/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2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68" fillId="62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68" fillId="63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41" fillId="0" borderId="0"/>
    <xf numFmtId="0" fontId="38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197" fontId="35" fillId="0" borderId="0"/>
    <xf numFmtId="183" fontId="39" fillId="0" borderId="0"/>
    <xf numFmtId="0" fontId="39" fillId="0" borderId="0"/>
    <xf numFmtId="184" fontId="39" fillId="0" borderId="0"/>
    <xf numFmtId="0" fontId="43" fillId="0" borderId="0" applyFill="0" applyBorder="0" applyAlignment="0" applyProtection="0"/>
    <xf numFmtId="198" fontId="35" fillId="0" borderId="0"/>
    <xf numFmtId="198" fontId="35" fillId="0" borderId="0"/>
    <xf numFmtId="185" fontId="39" fillId="0" borderId="0"/>
    <xf numFmtId="187" fontId="35" fillId="0" borderId="0" applyFont="0" applyFill="0" applyBorder="0" applyAlignment="0" applyProtection="0">
      <alignment vertical="center"/>
    </xf>
    <xf numFmtId="187" fontId="35" fillId="0" borderId="0" applyFont="0" applyFill="0" applyBorder="0" applyAlignment="0" applyProtection="0">
      <alignment vertical="center"/>
    </xf>
    <xf numFmtId="187" fontId="35" fillId="0" borderId="0" applyFont="0" applyFill="0" applyBorder="0" applyAlignment="0" applyProtection="0"/>
    <xf numFmtId="2" fontId="43" fillId="0" borderId="0" applyFill="0" applyBorder="0" applyAlignment="0" applyProtection="0"/>
    <xf numFmtId="38" fontId="42" fillId="20" borderId="0" applyNumberFormat="0" applyBorder="0" applyAlignment="0" applyProtection="0"/>
    <xf numFmtId="0" fontId="42" fillId="0" borderId="0" applyNumberFormat="0" applyFill="0" applyBorder="0" applyProtection="0"/>
    <xf numFmtId="0" fontId="55" fillId="0" borderId="0">
      <alignment horizontal="left"/>
    </xf>
    <xf numFmtId="0" fontId="49" fillId="0" borderId="10" applyNumberFormat="0" applyAlignment="0" applyProtection="0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49" fillId="0" borderId="11">
      <alignment horizontal="left" vertical="center"/>
    </xf>
    <xf numFmtId="0" fontId="5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6" fillId="0" borderId="0" applyNumberFormat="0" applyFill="0" applyBorder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10" fontId="42" fillId="21" borderId="12" applyNumberFormat="0" applyBorder="0" applyAlignment="0" applyProtection="0"/>
    <xf numFmtId="0" fontId="57" fillId="0" borderId="24"/>
    <xf numFmtId="0" fontId="57" fillId="0" borderId="24"/>
    <xf numFmtId="0" fontId="57" fillId="0" borderId="24"/>
    <xf numFmtId="0" fontId="57" fillId="0" borderId="24"/>
    <xf numFmtId="0" fontId="57" fillId="0" borderId="24"/>
    <xf numFmtId="0" fontId="57" fillId="0" borderId="24"/>
    <xf numFmtId="186" fontId="35" fillId="0" borderId="0"/>
    <xf numFmtId="186" fontId="35" fillId="0" borderId="0"/>
    <xf numFmtId="194" fontId="51" fillId="0" borderId="0"/>
    <xf numFmtId="194" fontId="51" fillId="0" borderId="0"/>
    <xf numFmtId="201" fontId="35" fillId="0" borderId="0"/>
    <xf numFmtId="186" fontId="35" fillId="0" borderId="0"/>
    <xf numFmtId="10" fontId="40" fillId="0" borderId="0" applyFont="0" applyFill="0" applyBorder="0" applyAlignment="0" applyProtection="0"/>
    <xf numFmtId="0" fontId="30" fillId="42" borderId="0">
      <alignment horizontal="right" vertical="center"/>
    </xf>
    <xf numFmtId="0" fontId="57" fillId="0" borderId="0"/>
    <xf numFmtId="0" fontId="47" fillId="0" borderId="0" applyNumberFormat="0" applyFill="0" applyBorder="0" applyProtection="0"/>
    <xf numFmtId="0" fontId="43" fillId="0" borderId="25" applyNumberFormat="0" applyFill="0" applyAlignment="0" applyProtection="0"/>
    <xf numFmtId="0" fontId="68" fillId="68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68" fillId="71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68" fillId="71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68" fillId="71" borderId="0" applyNumberFormat="0" applyBorder="0" applyAlignment="0" applyProtection="0">
      <alignment vertical="center"/>
    </xf>
    <xf numFmtId="0" fontId="68" fillId="71" borderId="0" applyNumberFormat="0" applyBorder="0" applyAlignment="0" applyProtection="0">
      <alignment vertical="center"/>
    </xf>
    <xf numFmtId="0" fontId="68" fillId="71" borderId="0" applyNumberFormat="0" applyBorder="0" applyAlignment="0" applyProtection="0">
      <alignment vertical="center"/>
    </xf>
    <xf numFmtId="0" fontId="68" fillId="72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68" fillId="72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68" fillId="72" borderId="0" applyNumberFormat="0" applyBorder="0" applyAlignment="0" applyProtection="0">
      <alignment vertical="center"/>
    </xf>
    <xf numFmtId="0" fontId="68" fillId="72" borderId="0" applyNumberFormat="0" applyBorder="0" applyAlignment="0" applyProtection="0">
      <alignment vertical="center"/>
    </xf>
    <xf numFmtId="0" fontId="68" fillId="72" borderId="0" applyNumberFormat="0" applyBorder="0" applyAlignment="0" applyProtection="0">
      <alignment vertical="center"/>
    </xf>
    <xf numFmtId="0" fontId="68" fillId="72" borderId="0" applyNumberFormat="0" applyBorder="0" applyAlignment="0" applyProtection="0">
      <alignment vertical="center"/>
    </xf>
    <xf numFmtId="0" fontId="68" fillId="73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68" fillId="73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68" fillId="73" borderId="0" applyNumberFormat="0" applyBorder="0" applyAlignment="0" applyProtection="0">
      <alignment vertical="center"/>
    </xf>
    <xf numFmtId="0" fontId="68" fillId="73" borderId="0" applyNumberFormat="0" applyBorder="0" applyAlignment="0" applyProtection="0">
      <alignment vertical="center"/>
    </xf>
    <xf numFmtId="0" fontId="68" fillId="73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74" borderId="32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70" fillId="74" borderId="32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59" fillId="42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6" fillId="48" borderId="1" applyNumberFormat="0" applyAlignment="0" applyProtection="0">
      <alignment vertical="center"/>
    </xf>
    <xf numFmtId="0" fontId="70" fillId="74" borderId="32" applyNumberFormat="0" applyAlignment="0" applyProtection="0">
      <alignment vertical="center"/>
    </xf>
    <xf numFmtId="0" fontId="70" fillId="74" borderId="32" applyNumberFormat="0" applyAlignment="0" applyProtection="0">
      <alignment vertical="center"/>
    </xf>
    <xf numFmtId="0" fontId="70" fillId="74" borderId="32" applyNumberFormat="0" applyAlignment="0" applyProtection="0">
      <alignment vertical="center"/>
    </xf>
    <xf numFmtId="0" fontId="53" fillId="0" borderId="0" applyFill="0" applyBorder="0" applyProtection="0">
      <alignment horizontal="left" shrinkToFit="1"/>
    </xf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0" fontId="54" fillId="0" borderId="0">
      <alignment horizontal="centerContinuous"/>
    </xf>
    <xf numFmtId="0" fontId="71" fillId="7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1" fillId="7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1" fillId="75" borderId="0" applyNumberFormat="0" applyBorder="0" applyAlignment="0" applyProtection="0">
      <alignment vertical="center"/>
    </xf>
    <xf numFmtId="0" fontId="71" fillId="75" borderId="0" applyNumberFormat="0" applyBorder="0" applyAlignment="0" applyProtection="0">
      <alignment vertical="center"/>
    </xf>
    <xf numFmtId="0" fontId="71" fillId="75" borderId="0" applyNumberFormat="0" applyBorder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35" fillId="30" borderId="2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50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48" fillId="30" borderId="2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0" fontId="67" fillId="76" borderId="33" applyNumberFormat="0" applyFont="0" applyAlignment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2" fillId="7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2" fillId="7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72" fillId="77" borderId="0" applyNumberFormat="0" applyBorder="0" applyAlignment="0" applyProtection="0">
      <alignment vertical="center"/>
    </xf>
    <xf numFmtId="0" fontId="72" fillId="77" borderId="0" applyNumberFormat="0" applyBorder="0" applyAlignment="0" applyProtection="0">
      <alignment vertical="center"/>
    </xf>
    <xf numFmtId="0" fontId="72" fillId="77" borderId="0" applyNumberFormat="0" applyBorder="0" applyAlignment="0" applyProtection="0">
      <alignment vertical="center"/>
    </xf>
    <xf numFmtId="0" fontId="36" fillId="0" borderId="0">
      <alignment horizontal="center" vertical="center"/>
    </xf>
    <xf numFmtId="0" fontId="7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78" borderId="34" applyNumberFormat="0" applyAlignment="0" applyProtection="0">
      <alignment vertical="center"/>
    </xf>
    <xf numFmtId="0" fontId="13" fillId="49" borderId="3" applyNumberFormat="0" applyAlignment="0" applyProtection="0">
      <alignment vertical="center"/>
    </xf>
    <xf numFmtId="0" fontId="74" fillId="78" borderId="34" applyNumberFormat="0" applyAlignment="0" applyProtection="0">
      <alignment vertical="center"/>
    </xf>
    <xf numFmtId="0" fontId="13" fillId="49" borderId="3" applyNumberFormat="0" applyAlignment="0" applyProtection="0">
      <alignment vertical="center"/>
    </xf>
    <xf numFmtId="0" fontId="13" fillId="49" borderId="3" applyNumberFormat="0" applyAlignment="0" applyProtection="0">
      <alignment vertical="center"/>
    </xf>
    <xf numFmtId="0" fontId="74" fillId="78" borderId="34" applyNumberFormat="0" applyAlignment="0" applyProtection="0">
      <alignment vertical="center"/>
    </xf>
    <xf numFmtId="0" fontId="74" fillId="78" borderId="34" applyNumberFormat="0" applyAlignment="0" applyProtection="0">
      <alignment vertical="center"/>
    </xf>
    <xf numFmtId="0" fontId="74" fillId="78" borderId="34" applyNumberFormat="0" applyAlignment="0" applyProtection="0">
      <alignment vertical="center"/>
    </xf>
    <xf numFmtId="0" fontId="74" fillId="78" borderId="34" applyNumberFormat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/>
    <xf numFmtId="192" fontId="50" fillId="0" borderId="0" applyFont="0" applyFill="0" applyBorder="0" applyAlignment="0" applyProtection="0"/>
    <xf numFmtId="41" fontId="44" fillId="0" borderId="0" applyFont="0" applyFill="0" applyBorder="0" applyAlignment="0" applyProtection="0"/>
    <xf numFmtId="192" fontId="50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35" fillId="0" borderId="0" applyFont="0" applyFill="0" applyBorder="0" applyAlignment="0" applyProtection="0">
      <alignment vertical="center"/>
    </xf>
    <xf numFmtId="176" fontId="48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6" fontId="48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76" fontId="48" fillId="0" borderId="0" applyFont="0" applyFill="0" applyBorder="0" applyAlignment="0" applyProtection="0"/>
    <xf numFmtId="41" fontId="35" fillId="0" borderId="0" applyFont="0" applyFill="0" applyBorder="0" applyAlignment="0" applyProtection="0"/>
    <xf numFmtId="176" fontId="50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/>
    <xf numFmtId="0" fontId="40" fillId="0" borderId="0"/>
    <xf numFmtId="202" fontId="33" fillId="0" borderId="26" applyFont="0" applyFill="0" applyBorder="0" applyAlignment="0" applyProtection="0">
      <alignment horizontal="right" vertical="center"/>
    </xf>
    <xf numFmtId="202" fontId="52" fillId="0" borderId="0" applyFont="0" applyFill="0" applyBorder="0" applyAlignment="0" applyProtection="0">
      <alignment vertical="center"/>
    </xf>
    <xf numFmtId="202" fontId="52" fillId="0" borderId="0" applyFont="0" applyFill="0" applyBorder="0" applyAlignment="0" applyProtection="0">
      <alignment vertical="center"/>
    </xf>
    <xf numFmtId="0" fontId="75" fillId="0" borderId="35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5" fillId="0" borderId="35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5" fillId="0" borderId="35" applyNumberFormat="0" applyFill="0" applyAlignment="0" applyProtection="0">
      <alignment vertical="center"/>
    </xf>
    <xf numFmtId="0" fontId="5" fillId="0" borderId="27" applyNumberFormat="0" applyFill="0" applyAlignment="0" applyProtection="0">
      <alignment vertical="center"/>
    </xf>
    <xf numFmtId="0" fontId="75" fillId="0" borderId="35" applyNumberFormat="0" applyFill="0" applyAlignment="0" applyProtection="0">
      <alignment vertical="center"/>
    </xf>
    <xf numFmtId="0" fontId="75" fillId="0" borderId="35" applyNumberFormat="0" applyFill="0" applyAlignment="0" applyProtection="0">
      <alignment vertical="center"/>
    </xf>
    <xf numFmtId="0" fontId="75" fillId="0" borderId="35" applyNumberFormat="0" applyFill="0" applyAlignment="0" applyProtection="0">
      <alignment vertical="center"/>
    </xf>
    <xf numFmtId="0" fontId="76" fillId="0" borderId="36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6" fillId="0" borderId="36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6" fillId="0" borderId="36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6" fillId="0" borderId="36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6" fillId="0" borderId="36" applyNumberFormat="0" applyFill="0" applyAlignment="0" applyProtection="0">
      <alignment vertical="center"/>
    </xf>
    <xf numFmtId="0" fontId="76" fillId="0" borderId="36" applyNumberFormat="0" applyFill="0" applyAlignment="0" applyProtection="0">
      <alignment vertical="center"/>
    </xf>
    <xf numFmtId="0" fontId="76" fillId="0" borderId="36" applyNumberFormat="0" applyFill="0" applyAlignment="0" applyProtection="0">
      <alignment vertical="center"/>
    </xf>
    <xf numFmtId="0" fontId="77" fillId="79" borderId="32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77" fillId="79" borderId="32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5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18" fillId="32" borderId="1" applyNumberFormat="0" applyAlignment="0" applyProtection="0">
      <alignment vertical="center"/>
    </xf>
    <xf numFmtId="0" fontId="77" fillId="79" borderId="32" applyNumberFormat="0" applyAlignment="0" applyProtection="0">
      <alignment vertical="center"/>
    </xf>
    <xf numFmtId="0" fontId="77" fillId="79" borderId="32" applyNumberFormat="0" applyAlignment="0" applyProtection="0">
      <alignment vertical="center"/>
    </xf>
    <xf numFmtId="0" fontId="77" fillId="79" borderId="32" applyNumberFormat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62" fillId="0" borderId="29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63" fillId="0" borderId="30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80" fillId="0" borderId="3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0" fillId="0" borderId="3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0" fillId="0" borderId="39" applyNumberFormat="0" applyFill="0" applyAlignment="0" applyProtection="0">
      <alignment vertical="center"/>
    </xf>
    <xf numFmtId="0" fontId="64" fillId="0" borderId="31" applyNumberFormat="0" applyFill="0" applyAlignment="0" applyProtection="0">
      <alignment vertical="center"/>
    </xf>
    <xf numFmtId="0" fontId="64" fillId="0" borderId="31" applyNumberFormat="0" applyFill="0" applyAlignment="0" applyProtection="0">
      <alignment vertical="center"/>
    </xf>
    <xf numFmtId="0" fontId="80" fillId="0" borderId="39" applyNumberFormat="0" applyFill="0" applyAlignment="0" applyProtection="0">
      <alignment vertical="center"/>
    </xf>
    <xf numFmtId="0" fontId="80" fillId="0" borderId="39" applyNumberFormat="0" applyFill="0" applyAlignment="0" applyProtection="0">
      <alignment vertical="center"/>
    </xf>
    <xf numFmtId="0" fontId="80" fillId="0" borderId="3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8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2" fillId="8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82" fillId="80" borderId="0" applyNumberFormat="0" applyBorder="0" applyAlignment="0" applyProtection="0">
      <alignment vertical="center"/>
    </xf>
    <xf numFmtId="0" fontId="82" fillId="80" borderId="0" applyNumberFormat="0" applyBorder="0" applyAlignment="0" applyProtection="0">
      <alignment vertical="center"/>
    </xf>
    <xf numFmtId="0" fontId="82" fillId="80" borderId="0" applyNumberFormat="0" applyBorder="0" applyAlignment="0" applyProtection="0">
      <alignment vertical="center"/>
    </xf>
    <xf numFmtId="0" fontId="48" fillId="0" borderId="0"/>
    <xf numFmtId="0" fontId="83" fillId="74" borderId="40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83" fillId="74" borderId="40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2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83" fillId="74" borderId="40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24" fillId="48" borderId="9" applyNumberFormat="0" applyAlignment="0" applyProtection="0">
      <alignment vertical="center"/>
    </xf>
    <xf numFmtId="0" fontId="83" fillId="74" borderId="40" applyNumberFormat="0" applyAlignment="0" applyProtection="0">
      <alignment vertical="center"/>
    </xf>
    <xf numFmtId="0" fontId="83" fillId="74" borderId="40" applyNumberFormat="0" applyAlignment="0" applyProtection="0">
      <alignment vertical="center"/>
    </xf>
    <xf numFmtId="0" fontId="83" fillId="74" borderId="40" applyNumberFormat="0" applyAlignment="0" applyProtection="0">
      <alignment vertical="center"/>
    </xf>
    <xf numFmtId="38" fontId="45" fillId="0" borderId="0" applyFont="0" applyFill="0" applyBorder="0" applyAlignment="0">
      <alignment vertical="center"/>
    </xf>
    <xf numFmtId="0" fontId="84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84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8" fillId="0" borderId="0"/>
    <xf numFmtId="0" fontId="35" fillId="0" borderId="0">
      <alignment vertical="center"/>
    </xf>
    <xf numFmtId="0" fontId="67" fillId="0" borderId="0">
      <alignment vertical="center"/>
    </xf>
    <xf numFmtId="0" fontId="84" fillId="0" borderId="0">
      <alignment vertical="center"/>
    </xf>
    <xf numFmtId="0" fontId="35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35" fillId="0" borderId="0">
      <alignment vertical="center"/>
    </xf>
    <xf numFmtId="0" fontId="42" fillId="0" borderId="0" applyNumberFormat="0" applyFill="0" applyBorder="0" applyProtection="0"/>
    <xf numFmtId="0" fontId="35" fillId="0" borderId="0">
      <alignment vertical="center"/>
    </xf>
    <xf numFmtId="0" fontId="84" fillId="0" borderId="0">
      <alignment vertical="center"/>
    </xf>
    <xf numFmtId="0" fontId="35" fillId="0" borderId="0">
      <alignment vertical="center"/>
    </xf>
    <xf numFmtId="0" fontId="84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67" fillId="0" borderId="0"/>
    <xf numFmtId="0" fontId="35" fillId="0" borderId="0">
      <alignment vertical="center"/>
    </xf>
    <xf numFmtId="0" fontId="67" fillId="0" borderId="0">
      <alignment vertical="center"/>
    </xf>
    <xf numFmtId="0" fontId="35" fillId="0" borderId="0">
      <alignment vertical="center"/>
    </xf>
    <xf numFmtId="0" fontId="3" fillId="0" borderId="0">
      <alignment vertical="center"/>
    </xf>
    <xf numFmtId="0" fontId="52" fillId="0" borderId="0"/>
    <xf numFmtId="0" fontId="67" fillId="0" borderId="0">
      <alignment vertical="center"/>
    </xf>
    <xf numFmtId="0" fontId="35" fillId="0" borderId="0"/>
    <xf numFmtId="0" fontId="35" fillId="0" borderId="0"/>
    <xf numFmtId="0" fontId="66" fillId="0" borderId="0"/>
    <xf numFmtId="0" fontId="67" fillId="0" borderId="0">
      <alignment vertical="center"/>
    </xf>
    <xf numFmtId="0" fontId="84" fillId="0" borderId="0">
      <alignment vertical="center"/>
    </xf>
    <xf numFmtId="0" fontId="35" fillId="0" borderId="0">
      <alignment vertical="center"/>
    </xf>
    <xf numFmtId="0" fontId="67" fillId="0" borderId="0">
      <alignment vertical="center"/>
    </xf>
    <xf numFmtId="0" fontId="85" fillId="0" borderId="0">
      <alignment vertical="center"/>
    </xf>
    <xf numFmtId="0" fontId="52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84" fillId="0" borderId="0">
      <alignment vertical="center"/>
    </xf>
    <xf numFmtId="0" fontId="44" fillId="0" borderId="0"/>
    <xf numFmtId="0" fontId="50" fillId="0" borderId="0"/>
    <xf numFmtId="0" fontId="52" fillId="0" borderId="0"/>
    <xf numFmtId="0" fontId="35" fillId="0" borderId="0">
      <alignment vertical="center"/>
    </xf>
    <xf numFmtId="0" fontId="67" fillId="0" borderId="0">
      <alignment vertical="center"/>
    </xf>
    <xf numFmtId="0" fontId="44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4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4" fillId="0" borderId="0"/>
    <xf numFmtId="0" fontId="67" fillId="0" borderId="0">
      <alignment vertical="center"/>
    </xf>
    <xf numFmtId="0" fontId="67" fillId="0" borderId="0">
      <alignment vertical="center"/>
    </xf>
    <xf numFmtId="0" fontId="44" fillId="0" borderId="0"/>
    <xf numFmtId="0" fontId="35" fillId="0" borderId="0">
      <alignment vertical="center"/>
    </xf>
    <xf numFmtId="0" fontId="44" fillId="0" borderId="0"/>
    <xf numFmtId="0" fontId="3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35" fillId="0" borderId="0"/>
    <xf numFmtId="0" fontId="48" fillId="0" borderId="0"/>
    <xf numFmtId="0" fontId="35" fillId="0" borderId="0"/>
    <xf numFmtId="0" fontId="3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4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86" fillId="0" borderId="0">
      <alignment vertical="center"/>
    </xf>
    <xf numFmtId="0" fontId="35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4" fillId="0" borderId="0"/>
    <xf numFmtId="0" fontId="67" fillId="0" borderId="0">
      <alignment vertical="center"/>
    </xf>
    <xf numFmtId="0" fontId="67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67" fillId="0" borderId="0">
      <alignment vertical="center"/>
    </xf>
    <xf numFmtId="0" fontId="6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44" fillId="0" borderId="0"/>
    <xf numFmtId="0" fontId="35" fillId="0" borderId="0"/>
    <xf numFmtId="0" fontId="67" fillId="0" borderId="0">
      <alignment vertical="center"/>
    </xf>
    <xf numFmtId="0" fontId="35" fillId="0" borderId="0"/>
    <xf numFmtId="0" fontId="67" fillId="0" borderId="0">
      <alignment vertical="center"/>
    </xf>
    <xf numFmtId="0" fontId="35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35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4" fillId="0" borderId="0"/>
    <xf numFmtId="0" fontId="3" fillId="0" borderId="0">
      <alignment vertical="center"/>
    </xf>
    <xf numFmtId="0" fontId="35" fillId="0" borderId="0">
      <alignment vertical="center"/>
    </xf>
    <xf numFmtId="0" fontId="67" fillId="0" borderId="0">
      <alignment vertical="center"/>
    </xf>
    <xf numFmtId="0" fontId="3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35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4" fillId="0" borderId="0"/>
    <xf numFmtId="0" fontId="3" fillId="0" borderId="0">
      <alignment vertical="center"/>
    </xf>
    <xf numFmtId="0" fontId="44" fillId="0" borderId="0"/>
    <xf numFmtId="0" fontId="44" fillId="0" borderId="0"/>
    <xf numFmtId="0" fontId="35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35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35" fillId="0" borderId="0"/>
    <xf numFmtId="0" fontId="67" fillId="0" borderId="0">
      <alignment vertical="center"/>
    </xf>
    <xf numFmtId="0" fontId="35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35" fillId="0" borderId="0"/>
    <xf numFmtId="0" fontId="67" fillId="0" borderId="0">
      <alignment vertical="center"/>
    </xf>
    <xf numFmtId="0" fontId="67" fillId="0" borderId="0">
      <alignment vertical="center"/>
    </xf>
    <xf numFmtId="0" fontId="35" fillId="0" borderId="0"/>
    <xf numFmtId="0" fontId="67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67" fillId="0" borderId="0">
      <alignment vertical="center"/>
    </xf>
    <xf numFmtId="0" fontId="44" fillId="0" borderId="0"/>
    <xf numFmtId="0" fontId="37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48" fillId="0" borderId="0"/>
    <xf numFmtId="0" fontId="44" fillId="0" borderId="0"/>
    <xf numFmtId="0" fontId="37" fillId="0" borderId="0">
      <alignment vertical="center"/>
    </xf>
    <xf numFmtId="0" fontId="44" fillId="0" borderId="0"/>
    <xf numFmtId="0" fontId="67" fillId="0" borderId="0">
      <alignment vertical="center"/>
    </xf>
    <xf numFmtId="0" fontId="44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7" fillId="0" borderId="0">
      <alignment vertical="center"/>
    </xf>
    <xf numFmtId="0" fontId="40" fillId="0" borderId="0" applyNumberFormat="0" applyFont="0" applyFill="0" applyBorder="0" applyAlignment="0" applyProtection="0"/>
    <xf numFmtId="0" fontId="67" fillId="0" borderId="0">
      <alignment vertical="center"/>
    </xf>
    <xf numFmtId="0" fontId="35" fillId="0" borderId="0">
      <alignment vertical="center"/>
    </xf>
    <xf numFmtId="0" fontId="67" fillId="0" borderId="0">
      <alignment vertical="center"/>
    </xf>
    <xf numFmtId="0" fontId="44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4" fillId="0" borderId="0"/>
    <xf numFmtId="0" fontId="84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67" fillId="0" borderId="0">
      <alignment vertical="center"/>
    </xf>
    <xf numFmtId="0" fontId="35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6" fillId="0" borderId="0"/>
    <xf numFmtId="0" fontId="35" fillId="0" borderId="0"/>
    <xf numFmtId="0" fontId="44" fillId="0" borderId="0"/>
    <xf numFmtId="0" fontId="84" fillId="0" borderId="0">
      <alignment vertical="center"/>
    </xf>
    <xf numFmtId="0" fontId="26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44" fillId="0" borderId="0"/>
    <xf numFmtId="0" fontId="52" fillId="0" borderId="0"/>
    <xf numFmtId="0" fontId="35" fillId="0" borderId="0">
      <alignment vertical="center"/>
    </xf>
    <xf numFmtId="0" fontId="44" fillId="0" borderId="0"/>
    <xf numFmtId="0" fontId="67" fillId="0" borderId="0">
      <alignment vertical="center"/>
    </xf>
    <xf numFmtId="0" fontId="84" fillId="0" borderId="0">
      <alignment vertical="center"/>
    </xf>
    <xf numFmtId="0" fontId="35" fillId="0" borderId="0"/>
    <xf numFmtId="0" fontId="35" fillId="0" borderId="0"/>
    <xf numFmtId="0" fontId="84" fillId="0" borderId="0">
      <alignment vertical="center"/>
    </xf>
    <xf numFmtId="0" fontId="84" fillId="0" borderId="0">
      <alignment vertical="center"/>
    </xf>
    <xf numFmtId="0" fontId="67" fillId="0" borderId="0">
      <alignment vertical="center"/>
    </xf>
    <xf numFmtId="0" fontId="35" fillId="0" borderId="0"/>
    <xf numFmtId="0" fontId="35" fillId="0" borderId="0"/>
    <xf numFmtId="0" fontId="84" fillId="0" borderId="0">
      <alignment vertical="center"/>
    </xf>
    <xf numFmtId="0" fontId="35" fillId="0" borderId="0">
      <alignment vertical="center"/>
    </xf>
    <xf numFmtId="0" fontId="2" fillId="0" borderId="0"/>
    <xf numFmtId="0" fontId="48" fillId="0" borderId="0"/>
    <xf numFmtId="0" fontId="48" fillId="0" borderId="0"/>
    <xf numFmtId="0" fontId="26" fillId="0" borderId="0"/>
    <xf numFmtId="0" fontId="2" fillId="0" borderId="0"/>
    <xf numFmtId="0" fontId="88" fillId="0" borderId="0"/>
    <xf numFmtId="0" fontId="88" fillId="0" borderId="0"/>
    <xf numFmtId="0" fontId="26" fillId="0" borderId="0" applyNumberFormat="0" applyFill="0" applyBorder="0" applyAlignment="0" applyProtection="0"/>
    <xf numFmtId="0" fontId="2" fillId="0" borderId="0"/>
    <xf numFmtId="0" fontId="2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9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7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04" fillId="0" borderId="0"/>
    <xf numFmtId="0" fontId="11" fillId="0" borderId="0"/>
    <xf numFmtId="0" fontId="11" fillId="0" borderId="0"/>
    <xf numFmtId="0" fontId="104" fillId="0" borderId="0"/>
    <xf numFmtId="0" fontId="10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4" fillId="0" borderId="0"/>
    <xf numFmtId="0" fontId="104" fillId="0" borderId="0"/>
    <xf numFmtId="0" fontId="11" fillId="0" borderId="0"/>
    <xf numFmtId="0" fontId="11" fillId="0" borderId="0"/>
    <xf numFmtId="0" fontId="88" fillId="0" borderId="0"/>
    <xf numFmtId="0" fontId="8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3" fontId="26" fillId="0" borderId="0" applyFont="0" applyFill="0" applyBorder="0" applyAlignment="0" applyProtection="0"/>
    <xf numFmtId="0" fontId="97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4" fontId="8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7" fillId="0" borderId="0"/>
    <xf numFmtId="0" fontId="12" fillId="0" borderId="0" applyNumberFormat="0" applyFill="0" applyBorder="0" applyAlignment="0" applyProtection="0">
      <alignment vertical="center"/>
    </xf>
    <xf numFmtId="2" fontId="26" fillId="0" borderId="0" applyFont="0" applyFill="0" applyBorder="0" applyAlignment="0" applyProtection="0"/>
    <xf numFmtId="2" fontId="26" fillId="0" borderId="0" applyFont="0" applyFill="0" applyBorder="0" applyAlignment="0" applyProtection="0"/>
    <xf numFmtId="0" fontId="23" fillId="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5" fillId="0" borderId="0" applyNumberFormat="0" applyFill="0" applyBorder="0" applyAlignment="0" applyProtection="0"/>
    <xf numFmtId="0" fontId="21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/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17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213" fontId="8" fillId="0" borderId="0"/>
    <xf numFmtId="0" fontId="107" fillId="0" borderId="0"/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6" fillId="0" borderId="0"/>
    <xf numFmtId="0" fontId="17" fillId="0" borderId="5" applyNumberFormat="0" applyFill="0" applyAlignment="0" applyProtection="0">
      <alignment vertical="center"/>
    </xf>
    <xf numFmtId="0" fontId="26" fillId="0" borderId="41" applyNumberFormat="0" applyFont="0" applyFill="0" applyAlignment="0" applyProtection="0"/>
    <xf numFmtId="0" fontId="26" fillId="0" borderId="41" applyNumberFormat="0" applyFont="0" applyFill="0" applyAlignment="0" applyProtection="0"/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6" fillId="0" borderId="42">
      <alignment horizontal="left"/>
    </xf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8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8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59" fillId="24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59" fillId="24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90" fillId="24" borderId="1" applyNumberFormat="0" applyAlignment="0" applyProtection="0">
      <alignment vertical="center"/>
    </xf>
    <xf numFmtId="0" fontId="90" fillId="24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6" fillId="20" borderId="1" applyNumberFormat="0" applyAlignment="0" applyProtection="0">
      <alignment vertical="center"/>
    </xf>
    <xf numFmtId="205" fontId="2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193" fontId="48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2" fillId="0" borderId="0">
      <protection locked="0"/>
    </xf>
    <xf numFmtId="0" fontId="92" fillId="0" borderId="0"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40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3" fillId="21" borderId="2" applyNumberFormat="0" applyFont="0" applyAlignment="0" applyProtection="0">
      <alignment vertical="center"/>
    </xf>
    <xf numFmtId="0" fontId="4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4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50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8" fillId="21" borderId="2" applyNumberFormat="0" applyFont="0" applyAlignment="0" applyProtection="0">
      <alignment vertical="center"/>
    </xf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33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5" fillId="0" borderId="0">
      <alignment horizontal="center"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206" fontId="26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50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50" fillId="0" borderId="0" applyFont="0" applyFill="0" applyBorder="0" applyAlignment="0" applyProtection="0"/>
    <xf numFmtId="41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50" fillId="0" borderId="0" applyFont="0" applyFill="0" applyBorder="0" applyAlignment="0" applyProtection="0"/>
    <xf numFmtId="41" fontId="3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41" fontId="96" fillId="0" borderId="0" applyFont="0" applyFill="0" applyBorder="0" applyAlignment="0" applyProtection="0">
      <alignment vertical="center"/>
    </xf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76" fontId="4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50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50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212" fontId="50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176" fontId="50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6" fontId="50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176" fontId="50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76" fontId="50" fillId="0" borderId="0" applyFont="0" applyFill="0" applyBorder="0" applyAlignment="0" applyProtection="0"/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0" borderId="27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0" borderId="27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7" fillId="0" borderId="2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22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22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98" fillId="22" borderId="1" applyNumberFormat="0" applyAlignment="0" applyProtection="0">
      <alignment vertical="center"/>
    </xf>
    <xf numFmtId="0" fontId="98" fillId="22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4" fontId="92" fillId="0" borderId="0">
      <protection locked="0"/>
    </xf>
    <xf numFmtId="207" fontId="2" fillId="0" borderId="0">
      <protection locked="0"/>
    </xf>
    <xf numFmtId="0" fontId="99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2" fillId="0" borderId="2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2" fillId="0" borderId="2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3" fillId="0" borderId="3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3" fillId="0" borderId="3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4" fillId="0" borderId="3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4" fillId="0" borderId="3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48" fillId="0" borderId="0"/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00" fillId="24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41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01" fillId="0" borderId="0"/>
    <xf numFmtId="0" fontId="102" fillId="0" borderId="0">
      <alignment vertical="center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208" fontId="2" fillId="0" borderId="0"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50" fillId="0" borderId="0"/>
    <xf numFmtId="0" fontId="48" fillId="0" borderId="0"/>
    <xf numFmtId="0" fontId="15" fillId="0" borderId="0"/>
    <xf numFmtId="0" fontId="50" fillId="0" borderId="0"/>
    <xf numFmtId="0" fontId="50" fillId="0" borderId="0"/>
    <xf numFmtId="0" fontId="3" fillId="0" borderId="0">
      <alignment vertical="center"/>
    </xf>
    <xf numFmtId="0" fontId="8" fillId="0" borderId="0"/>
    <xf numFmtId="0" fontId="1" fillId="0" borderId="0"/>
    <xf numFmtId="0" fontId="89" fillId="0" borderId="0"/>
    <xf numFmtId="0" fontId="2" fillId="0" borderId="0"/>
    <xf numFmtId="0" fontId="48" fillId="0" borderId="0"/>
    <xf numFmtId="0" fontId="67" fillId="0" borderId="0">
      <alignment vertical="center"/>
    </xf>
    <xf numFmtId="0" fontId="6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41">
      <protection locked="0"/>
    </xf>
    <xf numFmtId="209" fontId="2" fillId="0" borderId="0">
      <protection locked="0"/>
    </xf>
    <xf numFmtId="210" fontId="2" fillId="0" borderId="0">
      <protection locked="0"/>
    </xf>
    <xf numFmtId="0" fontId="50" fillId="21" borderId="2" applyNumberFormat="0" applyFont="0" applyAlignment="0" applyProtection="0">
      <alignment vertical="center"/>
    </xf>
    <xf numFmtId="192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0" fontId="5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50" fillId="21" borderId="2" applyNumberFormat="0" applyFont="0" applyAlignment="0" applyProtection="0">
      <alignment vertical="center"/>
    </xf>
    <xf numFmtId="176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50" fillId="0" borderId="0"/>
    <xf numFmtId="0" fontId="8" fillId="0" borderId="0"/>
    <xf numFmtId="0" fontId="10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80">
    <xf numFmtId="0" fontId="0" fillId="0" borderId="0" xfId="0" applyNumberFormat="1"/>
    <xf numFmtId="0" fontId="15" fillId="0" borderId="0" xfId="63" applyNumberFormat="1" applyFont="1" applyFill="1"/>
    <xf numFmtId="0" fontId="31" fillId="0" borderId="0" xfId="63" applyNumberFormat="1" applyFont="1" applyFill="1" applyAlignment="1">
      <alignment vertical="top"/>
    </xf>
    <xf numFmtId="0" fontId="110" fillId="0" borderId="0" xfId="63" applyNumberFormat="1" applyFont="1" applyFill="1" applyAlignment="1">
      <alignment vertical="center"/>
    </xf>
    <xf numFmtId="0" fontId="110" fillId="0" borderId="0" xfId="63" applyNumberFormat="1" applyFont="1" applyFill="1"/>
    <xf numFmtId="0" fontId="111" fillId="0" borderId="0" xfId="63" applyNumberFormat="1" applyFont="1" applyFill="1"/>
    <xf numFmtId="0" fontId="109" fillId="0" borderId="0" xfId="63" applyNumberFormat="1" applyFont="1" applyFill="1" applyAlignment="1">
      <alignment vertical="center"/>
    </xf>
    <xf numFmtId="0" fontId="112" fillId="0" borderId="0" xfId="63" applyNumberFormat="1" applyFont="1" applyFill="1"/>
    <xf numFmtId="181" fontId="109" fillId="24" borderId="0" xfId="61" applyNumberFormat="1" applyFont="1" applyFill="1" applyBorder="1" applyAlignment="1">
      <alignment horizontal="right" vertical="center" wrapText="1"/>
    </xf>
    <xf numFmtId="0" fontId="109" fillId="0" borderId="0" xfId="63" applyNumberFormat="1" applyFont="1" applyFill="1" applyAlignment="1">
      <alignment vertical="top"/>
    </xf>
    <xf numFmtId="181" fontId="109" fillId="0" borderId="0" xfId="61" applyNumberFormat="1" applyFont="1" applyBorder="1" applyAlignment="1">
      <alignment horizontal="right" vertical="center" wrapText="1"/>
    </xf>
    <xf numFmtId="0" fontId="109" fillId="0" borderId="0" xfId="63" applyNumberFormat="1" applyFont="1" applyFill="1" applyAlignment="1"/>
    <xf numFmtId="0" fontId="112" fillId="0" borderId="0" xfId="63" applyNumberFormat="1" applyFont="1" applyFill="1" applyAlignment="1">
      <alignment vertical="center"/>
    </xf>
    <xf numFmtId="0" fontId="109" fillId="0" borderId="0" xfId="63" applyNumberFormat="1" applyFont="1" applyFill="1"/>
    <xf numFmtId="0" fontId="112" fillId="0" borderId="0" xfId="63" applyNumberFormat="1" applyFont="1" applyFill="1" applyAlignment="1">
      <alignment vertical="top"/>
    </xf>
    <xf numFmtId="181" fontId="113" fillId="24" borderId="0" xfId="62" applyNumberFormat="1" applyFont="1" applyFill="1" applyBorder="1" applyAlignment="1">
      <alignment horizontal="right" vertical="center" wrapText="1"/>
    </xf>
    <xf numFmtId="181" fontId="113" fillId="0" borderId="0" xfId="62" applyNumberFormat="1" applyFont="1" applyBorder="1" applyAlignment="1">
      <alignment horizontal="right" vertical="center" wrapText="1"/>
    </xf>
    <xf numFmtId="41" fontId="31" fillId="0" borderId="0" xfId="3300" applyFont="1" applyFill="1" applyAlignment="1">
      <alignment vertical="top"/>
    </xf>
    <xf numFmtId="41" fontId="110" fillId="0" borderId="0" xfId="3300" applyFont="1" applyFill="1" applyAlignment="1">
      <alignment vertical="center"/>
    </xf>
    <xf numFmtId="41" fontId="110" fillId="0" borderId="0" xfId="3300" applyFont="1" applyFill="1" applyAlignment="1"/>
    <xf numFmtId="41" fontId="109" fillId="0" borderId="0" xfId="3300" applyFont="1" applyFill="1" applyAlignment="1">
      <alignment vertical="center"/>
    </xf>
    <xf numFmtId="41" fontId="112" fillId="0" borderId="0" xfId="3300" applyFont="1" applyFill="1" applyAlignment="1"/>
    <xf numFmtId="41" fontId="109" fillId="0" borderId="0" xfId="3300" applyFont="1" applyFill="1" applyAlignment="1">
      <alignment vertical="top"/>
    </xf>
    <xf numFmtId="41" fontId="109" fillId="0" borderId="0" xfId="3300" applyFont="1" applyFill="1" applyAlignment="1"/>
    <xf numFmtId="41" fontId="112" fillId="0" borderId="0" xfId="3300" applyFont="1" applyFill="1" applyAlignment="1">
      <alignment vertical="center"/>
    </xf>
    <xf numFmtId="41" fontId="15" fillId="0" borderId="0" xfId="3300" applyFont="1" applyFill="1" applyAlignment="1"/>
    <xf numFmtId="181" fontId="109" fillId="0" borderId="0" xfId="63" applyNumberFormat="1" applyFont="1" applyFill="1" applyAlignment="1">
      <alignment vertical="center"/>
    </xf>
    <xf numFmtId="0" fontId="31" fillId="0" borderId="0" xfId="0" applyNumberFormat="1" applyFont="1" applyFill="1" applyAlignment="1">
      <alignment vertical="top"/>
    </xf>
    <xf numFmtId="0" fontId="116" fillId="0" borderId="0" xfId="0" applyNumberFormat="1" applyFont="1" applyFill="1" applyAlignment="1">
      <alignment vertical="center"/>
    </xf>
    <xf numFmtId="0" fontId="31" fillId="0" borderId="0" xfId="0" applyNumberFormat="1" applyFont="1" applyFill="1"/>
    <xf numFmtId="0" fontId="117" fillId="0" borderId="0" xfId="0" applyNumberFormat="1" applyFont="1" applyFill="1"/>
    <xf numFmtId="0" fontId="31" fillId="0" borderId="0" xfId="0" applyNumberFormat="1" applyFont="1" applyFill="1" applyAlignment="1">
      <alignment vertical="center"/>
    </xf>
    <xf numFmtId="0" fontId="118" fillId="0" borderId="0" xfId="0" applyNumberFormat="1" applyFont="1" applyFill="1" applyAlignment="1">
      <alignment vertical="center"/>
    </xf>
    <xf numFmtId="0" fontId="31" fillId="0" borderId="0" xfId="0" applyNumberFormat="1" applyFont="1" applyFill="1" applyAlignment="1"/>
    <xf numFmtId="0" fontId="31" fillId="0" borderId="0" xfId="0" applyNumberFormat="1" applyFont="1" applyFill="1" applyBorder="1" applyAlignment="1">
      <alignment horizontal="left"/>
    </xf>
    <xf numFmtId="176" fontId="31" fillId="0" borderId="0" xfId="0" applyNumberFormat="1" applyFont="1" applyFill="1" applyBorder="1" applyAlignment="1" applyProtection="1">
      <alignment horizontal="center"/>
    </xf>
    <xf numFmtId="3" fontId="31" fillId="0" borderId="0" xfId="0" applyNumberFormat="1" applyFont="1" applyFill="1" applyBorder="1" applyAlignment="1">
      <alignment horizontal="left"/>
    </xf>
    <xf numFmtId="0" fontId="31" fillId="0" borderId="0" xfId="0" applyNumberFormat="1" applyFont="1" applyFill="1" applyBorder="1" applyAlignment="1">
      <alignment horizontal="left" vertical="center" wrapText="1"/>
    </xf>
    <xf numFmtId="176" fontId="118" fillId="0" borderId="0" xfId="0" applyNumberFormat="1" applyFont="1" applyFill="1" applyBorder="1" applyAlignment="1" applyProtection="1">
      <alignment horizontal="center"/>
    </xf>
    <xf numFmtId="3" fontId="31" fillId="0" borderId="0" xfId="0" applyNumberFormat="1" applyFont="1" applyFill="1" applyBorder="1" applyAlignment="1">
      <alignment horizontal="left" wrapText="1"/>
    </xf>
    <xf numFmtId="176" fontId="31" fillId="0" borderId="0" xfId="0" applyNumberFormat="1" applyFont="1" applyFill="1" applyBorder="1" applyAlignment="1" applyProtection="1">
      <alignment horizontal="center" shrinkToFit="1"/>
    </xf>
    <xf numFmtId="3" fontId="118" fillId="0" borderId="0" xfId="0" applyNumberFormat="1" applyFont="1" applyFill="1" applyBorder="1" applyAlignment="1">
      <alignment horizontal="left"/>
    </xf>
    <xf numFmtId="0" fontId="31" fillId="0" borderId="0" xfId="0" applyNumberFormat="1" applyFont="1" applyFill="1" applyBorder="1" applyAlignment="1">
      <alignment horizontal="center"/>
    </xf>
    <xf numFmtId="0" fontId="31" fillId="0" borderId="0" xfId="0" applyNumberFormat="1" applyFont="1" applyFill="1" applyBorder="1" applyAlignment="1">
      <alignment horizontal="center" wrapText="1"/>
    </xf>
    <xf numFmtId="176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left"/>
    </xf>
    <xf numFmtId="0" fontId="31" fillId="0" borderId="0" xfId="0" applyNumberFormat="1" applyFont="1" applyFill="1" applyProtection="1"/>
    <xf numFmtId="176" fontId="31" fillId="0" borderId="0" xfId="0" applyNumberFormat="1" applyFont="1" applyFill="1" applyBorder="1" applyProtection="1"/>
    <xf numFmtId="0" fontId="31" fillId="0" borderId="0" xfId="0" applyNumberFormat="1" applyFont="1" applyFill="1" applyBorder="1" applyAlignment="1">
      <alignment horizontal="right"/>
    </xf>
    <xf numFmtId="0" fontId="31" fillId="0" borderId="0" xfId="0" applyNumberFormat="1" applyFont="1" applyFill="1" applyBorder="1"/>
    <xf numFmtId="0" fontId="15" fillId="0" borderId="0" xfId="0" applyNumberFormat="1" applyFont="1" applyFill="1"/>
    <xf numFmtId="0" fontId="118" fillId="0" borderId="0" xfId="0" applyNumberFormat="1" applyFont="1" applyFill="1" applyAlignment="1"/>
    <xf numFmtId="0" fontId="120" fillId="0" borderId="0" xfId="0" applyNumberFormat="1" applyFont="1" applyFill="1"/>
    <xf numFmtId="178" fontId="121" fillId="0" borderId="0" xfId="0" applyNumberFormat="1" applyFont="1" applyFill="1" applyBorder="1" applyAlignment="1" applyProtection="1">
      <alignment vertical="center"/>
      <protection locked="0"/>
    </xf>
    <xf numFmtId="178" fontId="121" fillId="0" borderId="0" xfId="0" applyNumberFormat="1" applyFont="1" applyFill="1" applyBorder="1" applyAlignment="1" applyProtection="1">
      <alignment horizontal="center" vertical="center"/>
    </xf>
    <xf numFmtId="178" fontId="121" fillId="0" borderId="0" xfId="0" applyNumberFormat="1" applyFont="1" applyFill="1" applyBorder="1" applyAlignment="1" applyProtection="1">
      <alignment vertical="center"/>
    </xf>
    <xf numFmtId="0" fontId="121" fillId="0" borderId="0" xfId="0" applyNumberFormat="1" applyFont="1" applyFill="1"/>
    <xf numFmtId="178" fontId="122" fillId="0" borderId="0" xfId="0" applyNumberFormat="1" applyFont="1" applyFill="1" applyBorder="1" applyAlignment="1" applyProtection="1">
      <alignment vertical="center"/>
    </xf>
    <xf numFmtId="178" fontId="122" fillId="0" borderId="0" xfId="0" applyNumberFormat="1" applyFont="1" applyFill="1" applyBorder="1" applyAlignment="1" applyProtection="1">
      <alignment horizontal="center" vertical="center"/>
    </xf>
    <xf numFmtId="182" fontId="121" fillId="0" borderId="0" xfId="0" applyNumberFormat="1" applyFont="1" applyFill="1" applyBorder="1" applyAlignment="1" applyProtection="1">
      <alignment horizontal="right"/>
      <protection locked="0"/>
    </xf>
    <xf numFmtId="0" fontId="121" fillId="0" borderId="0" xfId="0" applyNumberFormat="1" applyFont="1" applyFill="1" applyAlignment="1" applyProtection="1">
      <alignment horizontal="left"/>
    </xf>
    <xf numFmtId="176" fontId="121" fillId="0" borderId="0" xfId="0" applyNumberFormat="1" applyFont="1" applyFill="1" applyBorder="1" applyProtection="1"/>
    <xf numFmtId="0" fontId="121" fillId="0" borderId="0" xfId="0" applyNumberFormat="1" applyFont="1" applyFill="1" applyAlignment="1">
      <alignment vertical="top"/>
    </xf>
    <xf numFmtId="0" fontId="123" fillId="0" borderId="0" xfId="0" applyNumberFormat="1" applyFont="1" applyFill="1"/>
    <xf numFmtId="0" fontId="120" fillId="0" borderId="0" xfId="63" applyNumberFormat="1" applyFont="1" applyFill="1"/>
    <xf numFmtId="0" fontId="121" fillId="0" borderId="0" xfId="0" applyNumberFormat="1" applyFont="1" applyAlignment="1">
      <alignment horizontal="left" vertical="top"/>
    </xf>
    <xf numFmtId="0" fontId="114" fillId="0" borderId="0" xfId="63" applyNumberFormat="1" applyFont="1" applyFill="1" applyAlignment="1">
      <alignment vertical="top"/>
    </xf>
    <xf numFmtId="0" fontId="119" fillId="0" borderId="11" xfId="63" applyNumberFormat="1" applyFont="1" applyFill="1" applyBorder="1" applyAlignment="1">
      <alignment horizontal="center" vertical="center"/>
    </xf>
    <xf numFmtId="0" fontId="119" fillId="0" borderId="22" xfId="63" applyNumberFormat="1" applyFont="1" applyFill="1" applyBorder="1" applyAlignment="1">
      <alignment horizontal="center" vertical="center"/>
    </xf>
    <xf numFmtId="0" fontId="114" fillId="0" borderId="0" xfId="63" applyNumberFormat="1" applyFont="1" applyFill="1" applyBorder="1" applyAlignment="1">
      <alignment horizontal="left" vertical="center"/>
    </xf>
    <xf numFmtId="0" fontId="114" fillId="0" borderId="22" xfId="63" applyNumberFormat="1" applyFont="1" applyFill="1" applyBorder="1" applyAlignment="1">
      <alignment horizontal="center" vertical="center"/>
    </xf>
    <xf numFmtId="0" fontId="114" fillId="0" borderId="12" xfId="63" applyNumberFormat="1" applyFont="1" applyFill="1" applyBorder="1" applyAlignment="1">
      <alignment horizontal="left" vertical="center"/>
    </xf>
    <xf numFmtId="0" fontId="119" fillId="0" borderId="19" xfId="63" applyNumberFormat="1" applyFont="1" applyFill="1" applyBorder="1" applyAlignment="1">
      <alignment horizontal="left" vertical="center"/>
    </xf>
    <xf numFmtId="0" fontId="114" fillId="0" borderId="12" xfId="63" applyNumberFormat="1" applyFont="1" applyFill="1" applyBorder="1" applyAlignment="1">
      <alignment horizontal="left" vertical="center" wrapText="1"/>
    </xf>
    <xf numFmtId="0" fontId="114" fillId="0" borderId="20" xfId="63" applyNumberFormat="1" applyFont="1" applyFill="1" applyBorder="1" applyAlignment="1">
      <alignment horizontal="left" vertical="center"/>
    </xf>
    <xf numFmtId="0" fontId="114" fillId="0" borderId="18" xfId="63" applyNumberFormat="1" applyFont="1" applyFill="1" applyBorder="1" applyAlignment="1">
      <alignment horizontal="left" vertical="center"/>
    </xf>
    <xf numFmtId="0" fontId="114" fillId="0" borderId="16" xfId="63" applyNumberFormat="1" applyFont="1" applyFill="1" applyBorder="1" applyAlignment="1">
      <alignment horizontal="left" vertical="center"/>
    </xf>
    <xf numFmtId="0" fontId="114" fillId="0" borderId="23" xfId="63" applyNumberFormat="1" applyFont="1" applyFill="1" applyBorder="1" applyAlignment="1">
      <alignment horizontal="left" vertical="center"/>
    </xf>
    <xf numFmtId="0" fontId="114" fillId="0" borderId="22" xfId="63" applyNumberFormat="1" applyFont="1" applyFill="1" applyBorder="1" applyAlignment="1">
      <alignment horizontal="left" vertical="center"/>
    </xf>
    <xf numFmtId="0" fontId="114" fillId="0" borderId="17" xfId="63" applyNumberFormat="1" applyFont="1" applyFill="1" applyBorder="1" applyAlignment="1">
      <alignment horizontal="left" vertical="center"/>
    </xf>
    <xf numFmtId="0" fontId="114" fillId="0" borderId="12" xfId="63" applyNumberFormat="1" applyFont="1" applyFill="1" applyBorder="1" applyAlignment="1">
      <alignment horizontal="left" vertical="center" shrinkToFit="1"/>
    </xf>
    <xf numFmtId="0" fontId="114" fillId="0" borderId="11" xfId="63" applyNumberFormat="1" applyFont="1" applyFill="1" applyBorder="1" applyAlignment="1">
      <alignment horizontal="left" vertical="center"/>
    </xf>
    <xf numFmtId="0" fontId="124" fillId="0" borderId="0" xfId="63" applyNumberFormat="1" applyFont="1" applyFill="1" applyAlignment="1">
      <alignment horizontal="left" vertical="center"/>
    </xf>
    <xf numFmtId="0" fontId="114" fillId="0" borderId="0" xfId="0" applyNumberFormat="1" applyFont="1" applyFill="1" applyBorder="1" applyAlignment="1">
      <alignment horizontal="left" vertical="center"/>
    </xf>
    <xf numFmtId="0" fontId="114" fillId="0" borderId="16" xfId="0" applyNumberFormat="1" applyFont="1" applyFill="1" applyBorder="1" applyAlignment="1">
      <alignment vertical="center"/>
    </xf>
    <xf numFmtId="0" fontId="114" fillId="0" borderId="44" xfId="0" applyNumberFormat="1" applyFont="1" applyFill="1" applyBorder="1" applyAlignment="1">
      <alignment horizontal="centerContinuous" vertical="center" wrapText="1"/>
    </xf>
    <xf numFmtId="0" fontId="114" fillId="0" borderId="45" xfId="0" applyNumberFormat="1" applyFont="1" applyFill="1" applyBorder="1" applyAlignment="1">
      <alignment horizontal="centerContinuous" vertical="center" wrapText="1"/>
    </xf>
    <xf numFmtId="0" fontId="114" fillId="0" borderId="0" xfId="0" applyNumberFormat="1" applyFont="1" applyFill="1" applyBorder="1" applyAlignment="1">
      <alignment horizontal="centerContinuous" vertical="center" wrapText="1"/>
    </xf>
    <xf numFmtId="0" fontId="114" fillId="0" borderId="16" xfId="0" applyNumberFormat="1" applyFont="1" applyFill="1" applyBorder="1" applyAlignment="1">
      <alignment horizontal="centerContinuous" vertical="center" wrapText="1"/>
    </xf>
    <xf numFmtId="0" fontId="127" fillId="0" borderId="0" xfId="0" applyNumberFormat="1" applyFont="1" applyFill="1" applyBorder="1" applyAlignment="1">
      <alignment horizontal="centerContinuous" vertical="center"/>
    </xf>
    <xf numFmtId="0" fontId="114" fillId="0" borderId="0" xfId="0" applyNumberFormat="1" applyFont="1" applyFill="1" applyBorder="1" applyAlignment="1">
      <alignment horizontal="centerContinuous" vertical="center"/>
    </xf>
    <xf numFmtId="0" fontId="114" fillId="0" borderId="44" xfId="0" applyNumberFormat="1" applyFont="1" applyFill="1" applyBorder="1" applyAlignment="1">
      <alignment horizontal="centerContinuous" vertical="center"/>
    </xf>
    <xf numFmtId="0" fontId="114" fillId="0" borderId="46" xfId="0" applyNumberFormat="1" applyFont="1" applyFill="1" applyBorder="1" applyAlignment="1">
      <alignment horizontal="centerContinuous" vertical="center"/>
    </xf>
    <xf numFmtId="0" fontId="114" fillId="0" borderId="45" xfId="0" applyNumberFormat="1" applyFont="1" applyFill="1" applyBorder="1" applyAlignment="1">
      <alignment horizontal="centerContinuous" vertical="center"/>
    </xf>
    <xf numFmtId="0" fontId="114" fillId="0" borderId="16" xfId="0" applyNumberFormat="1" applyFont="1" applyFill="1" applyBorder="1" applyAlignment="1">
      <alignment horizontal="centerContinuous" vertical="center"/>
    </xf>
    <xf numFmtId="0" fontId="114" fillId="0" borderId="43" xfId="0" applyNumberFormat="1" applyFont="1" applyFill="1" applyBorder="1" applyAlignment="1">
      <alignment horizontal="centerContinuous" vertical="center" wrapText="1"/>
    </xf>
    <xf numFmtId="0" fontId="114" fillId="0" borderId="17" xfId="0" applyNumberFormat="1" applyFont="1" applyFill="1" applyBorder="1" applyAlignment="1">
      <alignment horizontal="centerContinuous" vertical="center" shrinkToFit="1"/>
    </xf>
    <xf numFmtId="0" fontId="114" fillId="0" borderId="18" xfId="0" applyNumberFormat="1" applyFont="1" applyFill="1" applyBorder="1" applyAlignment="1">
      <alignment horizontal="centerContinuous" vertical="center"/>
    </xf>
    <xf numFmtId="0" fontId="114" fillId="0" borderId="19" xfId="0" applyNumberFormat="1" applyFont="1" applyFill="1" applyBorder="1" applyAlignment="1">
      <alignment horizontal="centerContinuous" vertical="center" wrapText="1"/>
    </xf>
    <xf numFmtId="0" fontId="114" fillId="0" borderId="20" xfId="0" applyNumberFormat="1" applyFont="1" applyFill="1" applyBorder="1" applyAlignment="1">
      <alignment horizontal="centerContinuous" vertical="center"/>
    </xf>
    <xf numFmtId="0" fontId="114" fillId="0" borderId="20" xfId="0" applyNumberFormat="1" applyFont="1" applyFill="1" applyBorder="1" applyAlignment="1">
      <alignment horizontal="centerContinuous" vertical="center" wrapText="1"/>
    </xf>
    <xf numFmtId="176" fontId="114" fillId="0" borderId="43" xfId="0" applyNumberFormat="1" applyFont="1" applyFill="1" applyBorder="1" applyAlignment="1" applyProtection="1">
      <alignment horizontal="center" vertical="center"/>
    </xf>
    <xf numFmtId="176" fontId="114" fillId="0" borderId="17" xfId="0" applyNumberFormat="1" applyFont="1" applyFill="1" applyBorder="1" applyAlignment="1" applyProtection="1">
      <alignment horizontal="center" vertical="center"/>
    </xf>
    <xf numFmtId="176" fontId="114" fillId="0" borderId="19" xfId="0" applyNumberFormat="1" applyFont="1" applyFill="1" applyBorder="1" applyAlignment="1" applyProtection="1">
      <alignment horizontal="center" vertical="center"/>
    </xf>
    <xf numFmtId="0" fontId="122" fillId="0" borderId="0" xfId="0" applyNumberFormat="1" applyFont="1" applyFill="1" applyBorder="1" applyAlignment="1" applyProtection="1"/>
    <xf numFmtId="0" fontId="122" fillId="0" borderId="0" xfId="0" applyNumberFormat="1" applyFont="1" applyFill="1" applyBorder="1" applyAlignment="1"/>
    <xf numFmtId="0" fontId="121" fillId="0" borderId="0" xfId="0" applyNumberFormat="1" applyFont="1" applyFill="1" applyBorder="1" applyAlignment="1"/>
    <xf numFmtId="176" fontId="120" fillId="0" borderId="0" xfId="0" applyNumberFormat="1" applyFont="1" applyFill="1" applyBorder="1" applyProtection="1"/>
    <xf numFmtId="0" fontId="114" fillId="0" borderId="0" xfId="0" applyNumberFormat="1" applyFont="1" applyFill="1" applyAlignment="1"/>
    <xf numFmtId="0" fontId="120" fillId="0" borderId="0" xfId="0" applyNumberFormat="1" applyFont="1" applyFill="1" applyBorder="1" applyAlignment="1">
      <alignment horizontal="right"/>
    </xf>
    <xf numFmtId="0" fontId="109" fillId="0" borderId="0" xfId="0" applyNumberFormat="1" applyFont="1" applyFill="1"/>
    <xf numFmtId="0" fontId="121" fillId="0" borderId="0" xfId="63" applyNumberFormat="1" applyFont="1" applyFill="1" applyAlignment="1">
      <alignment vertical="top"/>
    </xf>
    <xf numFmtId="0" fontId="124" fillId="0" borderId="0" xfId="63" applyNumberFormat="1" applyFont="1" applyFill="1" applyAlignment="1">
      <alignment horizontal="left"/>
    </xf>
    <xf numFmtId="0" fontId="125" fillId="0" borderId="0" xfId="63" applyNumberFormat="1" applyFont="1" applyFill="1" applyAlignment="1">
      <alignment horizontal="left"/>
    </xf>
    <xf numFmtId="0" fontId="114" fillId="0" borderId="0" xfId="0" applyNumberFormat="1" applyFont="1" applyFill="1" applyAlignment="1">
      <alignment horizontal="right" vertical="center"/>
    </xf>
    <xf numFmtId="0" fontId="121" fillId="0" borderId="0" xfId="63" applyNumberFormat="1" applyFont="1" applyFill="1" applyAlignment="1">
      <alignment vertical="center"/>
    </xf>
    <xf numFmtId="176" fontId="119" fillId="0" borderId="0" xfId="0" applyNumberFormat="1" applyFont="1" applyFill="1" applyBorder="1" applyAlignment="1" applyProtection="1">
      <alignment vertical="top"/>
    </xf>
    <xf numFmtId="3" fontId="121" fillId="0" borderId="0" xfId="0" applyNumberFormat="1" applyFont="1" applyFill="1" applyBorder="1" applyAlignment="1">
      <alignment horizontal="left" vertical="top"/>
    </xf>
    <xf numFmtId="0" fontId="120" fillId="0" borderId="0" xfId="0" applyNumberFormat="1" applyFont="1" applyFill="1" applyBorder="1" applyAlignment="1">
      <alignment horizontal="left" vertical="center"/>
    </xf>
    <xf numFmtId="0" fontId="120" fillId="0" borderId="0" xfId="0" applyNumberFormat="1" applyFont="1" applyFill="1" applyBorder="1" applyAlignment="1">
      <alignment horizontal="left" vertical="center"/>
    </xf>
    <xf numFmtId="0" fontId="124" fillId="0" borderId="0" xfId="63" applyNumberFormat="1" applyFont="1" applyFill="1" applyAlignment="1">
      <alignment horizontal="left" vertical="center"/>
    </xf>
    <xf numFmtId="0" fontId="120" fillId="0" borderId="0" xfId="63" applyNumberFormat="1" applyFont="1" applyFill="1" applyBorder="1" applyAlignment="1">
      <alignment horizontal="right"/>
    </xf>
    <xf numFmtId="0" fontId="121" fillId="0" borderId="0" xfId="0" applyNumberFormat="1" applyFont="1" applyAlignment="1">
      <alignment horizontal="left" vertical="center"/>
    </xf>
    <xf numFmtId="0" fontId="120" fillId="0" borderId="0" xfId="0" applyNumberFormat="1" applyFont="1" applyFill="1" applyAlignment="1">
      <alignment vertical="center"/>
    </xf>
    <xf numFmtId="0" fontId="123" fillId="0" borderId="0" xfId="0" applyNumberFormat="1" applyFont="1" applyFill="1" applyAlignment="1">
      <alignment vertical="center"/>
    </xf>
    <xf numFmtId="0" fontId="114" fillId="0" borderId="23" xfId="0" applyNumberFormat="1" applyFont="1" applyFill="1" applyBorder="1" applyAlignment="1">
      <alignment horizontal="center" vertical="center" wrapText="1"/>
    </xf>
    <xf numFmtId="0" fontId="129" fillId="0" borderId="0" xfId="63" applyNumberFormat="1" applyFont="1" applyFill="1" applyAlignment="1">
      <alignment vertical="center"/>
    </xf>
    <xf numFmtId="0" fontId="129" fillId="0" borderId="0" xfId="0" applyNumberFormat="1" applyFont="1" applyAlignment="1">
      <alignment horizontal="left" vertical="top"/>
    </xf>
    <xf numFmtId="0" fontId="129" fillId="0" borderId="0" xfId="0" applyNumberFormat="1" applyFont="1" applyFill="1" applyAlignment="1">
      <alignment horizontal="right" vertical="center"/>
    </xf>
    <xf numFmtId="0" fontId="124" fillId="0" borderId="0" xfId="63" applyNumberFormat="1" applyFont="1" applyFill="1" applyAlignment="1">
      <alignment horizontal="left" vertical="center"/>
    </xf>
    <xf numFmtId="176" fontId="31" fillId="0" borderId="16" xfId="0" applyNumberFormat="1" applyFont="1" applyFill="1" applyBorder="1" applyAlignment="1" applyProtection="1">
      <alignment vertical="center" shrinkToFit="1"/>
    </xf>
    <xf numFmtId="176" fontId="31" fillId="0" borderId="43" xfId="0" applyNumberFormat="1" applyFont="1" applyFill="1" applyBorder="1" applyAlignment="1" applyProtection="1">
      <alignment horizontal="center" vertical="center" shrinkToFit="1"/>
    </xf>
    <xf numFmtId="176" fontId="31" fillId="0" borderId="17" xfId="0" applyNumberFormat="1" applyFont="1" applyFill="1" applyBorder="1" applyAlignment="1" applyProtection="1">
      <alignment horizontal="center" vertical="center" shrinkToFit="1"/>
    </xf>
    <xf numFmtId="176" fontId="31" fillId="0" borderId="43" xfId="0" applyNumberFormat="1" applyFont="1" applyFill="1" applyBorder="1" applyAlignment="1" applyProtection="1">
      <alignment horizontal="center" vertical="center" wrapText="1" shrinkToFit="1"/>
    </xf>
    <xf numFmtId="176" fontId="31" fillId="0" borderId="17" xfId="0" applyNumberFormat="1" applyFont="1" applyFill="1" applyBorder="1" applyAlignment="1" applyProtection="1">
      <alignment horizontal="center" vertical="center" wrapText="1" shrinkToFit="1"/>
    </xf>
    <xf numFmtId="178" fontId="134" fillId="0" borderId="43" xfId="0" applyNumberFormat="1" applyFont="1" applyFill="1" applyBorder="1" applyAlignment="1" applyProtection="1">
      <alignment horizontal="center" vertical="center" wrapText="1" shrinkToFit="1"/>
    </xf>
    <xf numFmtId="178" fontId="134" fillId="0" borderId="17" xfId="0" applyNumberFormat="1" applyFont="1" applyFill="1" applyBorder="1" applyAlignment="1" applyProtection="1">
      <alignment horizontal="center" vertical="center" wrapText="1" shrinkToFit="1"/>
      <protection locked="0"/>
    </xf>
    <xf numFmtId="178" fontId="135" fillId="0" borderId="17" xfId="0" applyNumberFormat="1" applyFont="1" applyFill="1" applyBorder="1" applyAlignment="1" applyProtection="1">
      <alignment horizontal="center" vertical="center" wrapText="1" shrinkToFit="1"/>
      <protection locked="0"/>
    </xf>
    <xf numFmtId="178" fontId="134" fillId="0" borderId="17" xfId="0" applyNumberFormat="1" applyFont="1" applyFill="1" applyBorder="1" applyAlignment="1" applyProtection="1">
      <alignment horizontal="center" vertical="center" wrapText="1" shrinkToFit="1"/>
    </xf>
    <xf numFmtId="178" fontId="135" fillId="0" borderId="17" xfId="0" applyNumberFormat="1" applyFont="1" applyFill="1" applyBorder="1" applyAlignment="1" applyProtection="1">
      <alignment horizontal="center" vertical="center" wrapText="1" shrinkToFit="1"/>
    </xf>
    <xf numFmtId="178" fontId="121" fillId="0" borderId="17" xfId="0" applyNumberFormat="1" applyFont="1" applyFill="1" applyBorder="1" applyAlignment="1" applyProtection="1">
      <alignment horizontal="center" vertical="center" wrapText="1" shrinkToFit="1"/>
      <protection locked="0"/>
    </xf>
    <xf numFmtId="176" fontId="134" fillId="0" borderId="17" xfId="0" applyNumberFormat="1" applyFont="1" applyFill="1" applyBorder="1" applyAlignment="1" applyProtection="1">
      <alignment horizontal="center" vertical="center" wrapText="1" shrinkToFit="1"/>
      <protection locked="0"/>
    </xf>
    <xf numFmtId="178" fontId="134" fillId="0" borderId="19" xfId="0" applyNumberFormat="1" applyFont="1" applyFill="1" applyBorder="1" applyAlignment="1" applyProtection="1">
      <alignment horizontal="center" vertical="center" wrapText="1" shrinkToFit="1"/>
    </xf>
    <xf numFmtId="178" fontId="135" fillId="0" borderId="19" xfId="0" applyNumberFormat="1" applyFont="1" applyFill="1" applyBorder="1" applyAlignment="1" applyProtection="1">
      <alignment horizontal="center" vertical="center" wrapText="1" shrinkToFit="1"/>
    </xf>
    <xf numFmtId="182" fontId="134" fillId="0" borderId="19" xfId="0" applyNumberFormat="1" applyFont="1" applyFill="1" applyBorder="1" applyAlignment="1" applyProtection="1">
      <alignment horizontal="center" vertical="center" wrapText="1" shrinkToFit="1"/>
      <protection locked="0"/>
    </xf>
    <xf numFmtId="178" fontId="134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78" fontId="134" fillId="0" borderId="19" xfId="0" applyNumberFormat="1" applyFont="1" applyFill="1" applyBorder="1" applyAlignment="1" applyProtection="1">
      <alignment horizontal="center" vertical="center" wrapText="1" shrinkToFit="1"/>
      <protection locked="0"/>
    </xf>
    <xf numFmtId="178" fontId="135" fillId="0" borderId="19" xfId="0" applyNumberFormat="1" applyFont="1" applyFill="1" applyBorder="1" applyAlignment="1" applyProtection="1">
      <alignment horizontal="center" vertical="center" wrapText="1" shrinkToFit="1"/>
      <protection locked="0"/>
    </xf>
    <xf numFmtId="176" fontId="134" fillId="0" borderId="43" xfId="0" applyNumberFormat="1" applyFont="1" applyFill="1" applyBorder="1" applyAlignment="1" applyProtection="1">
      <alignment horizontal="center" vertical="center" wrapText="1" shrinkToFit="1"/>
    </xf>
    <xf numFmtId="0" fontId="120" fillId="0" borderId="0" xfId="0" applyNumberFormat="1" applyFont="1" applyFill="1" applyBorder="1" applyAlignment="1">
      <alignment vertical="center"/>
    </xf>
    <xf numFmtId="3" fontId="114" fillId="0" borderId="0" xfId="0" applyNumberFormat="1" applyFont="1" applyFill="1" applyBorder="1" applyAlignment="1">
      <alignment horizontal="right" vertical="center" shrinkToFit="1"/>
    </xf>
    <xf numFmtId="3" fontId="121" fillId="0" borderId="0" xfId="0" applyNumberFormat="1" applyFont="1" applyFill="1" applyBorder="1" applyAlignment="1">
      <alignment horizontal="right" vertical="top"/>
    </xf>
    <xf numFmtId="0" fontId="114" fillId="0" borderId="22" xfId="0" applyNumberFormat="1" applyFont="1" applyFill="1" applyBorder="1" applyAlignment="1">
      <alignment horizontal="center" vertical="center" wrapText="1"/>
    </xf>
    <xf numFmtId="0" fontId="114" fillId="0" borderId="12" xfId="0" applyNumberFormat="1" applyFont="1" applyFill="1" applyBorder="1" applyAlignment="1">
      <alignment horizontal="center" vertical="center" wrapText="1"/>
    </xf>
    <xf numFmtId="0" fontId="114" fillId="0" borderId="54" xfId="0" applyNumberFormat="1" applyFont="1" applyFill="1" applyBorder="1" applyAlignment="1">
      <alignment horizontal="center" vertical="center" wrapText="1"/>
    </xf>
    <xf numFmtId="0" fontId="114" fillId="0" borderId="55" xfId="0" applyNumberFormat="1" applyFont="1" applyFill="1" applyBorder="1" applyAlignment="1">
      <alignment horizontal="left" vertical="center"/>
    </xf>
    <xf numFmtId="0" fontId="114" fillId="0" borderId="55" xfId="0" applyNumberFormat="1" applyFont="1" applyFill="1" applyBorder="1" applyAlignment="1">
      <alignment horizontal="left" vertical="center" shrinkToFit="1"/>
    </xf>
    <xf numFmtId="0" fontId="114" fillId="0" borderId="55" xfId="0" applyNumberFormat="1" applyFont="1" applyFill="1" applyBorder="1" applyAlignment="1">
      <alignment horizontal="left" vertical="center" wrapText="1" shrinkToFit="1"/>
    </xf>
    <xf numFmtId="0" fontId="114" fillId="0" borderId="55" xfId="0" applyNumberFormat="1" applyFont="1" applyFill="1" applyBorder="1" applyAlignment="1">
      <alignment horizontal="left" vertical="center" wrapText="1"/>
    </xf>
    <xf numFmtId="0" fontId="114" fillId="0" borderId="56" xfId="0" applyNumberFormat="1" applyFont="1" applyFill="1" applyBorder="1" applyAlignment="1">
      <alignment horizontal="left" vertical="center" shrinkToFit="1"/>
    </xf>
    <xf numFmtId="0" fontId="120" fillId="0" borderId="0" xfId="0" applyNumberFormat="1" applyFont="1" applyFill="1" applyBorder="1" applyAlignment="1">
      <alignment horizontal="left" vertical="center"/>
    </xf>
    <xf numFmtId="0" fontId="124" fillId="0" borderId="0" xfId="63" applyNumberFormat="1" applyFont="1" applyFill="1" applyAlignment="1">
      <alignment horizontal="left" vertical="center"/>
    </xf>
    <xf numFmtId="0" fontId="129" fillId="0" borderId="0" xfId="0" applyNumberFormat="1" applyFont="1" applyFill="1" applyAlignment="1">
      <alignment horizontal="right" vertical="center"/>
    </xf>
    <xf numFmtId="178" fontId="135" fillId="0" borderId="59" xfId="0" applyNumberFormat="1" applyFont="1" applyFill="1" applyBorder="1" applyAlignment="1" applyProtection="1">
      <alignment horizontal="center" vertical="center" wrapText="1" shrinkToFit="1"/>
    </xf>
    <xf numFmtId="182" fontId="135" fillId="0" borderId="21" xfId="0" applyNumberFormat="1" applyFont="1" applyFill="1" applyBorder="1" applyAlignment="1" applyProtection="1">
      <alignment horizontal="center" vertical="center" wrapText="1" shrinkToFit="1"/>
      <protection locked="0"/>
    </xf>
    <xf numFmtId="178" fontId="135" fillId="0" borderId="59" xfId="0" applyNumberFormat="1" applyFont="1" applyFill="1" applyBorder="1" applyAlignment="1" applyProtection="1">
      <alignment horizontal="center" vertical="center" wrapText="1" shrinkToFit="1"/>
      <protection locked="0"/>
    </xf>
    <xf numFmtId="178" fontId="135" fillId="0" borderId="21" xfId="0" applyNumberFormat="1" applyFont="1" applyFill="1" applyBorder="1" applyAlignment="1" applyProtection="1">
      <alignment horizontal="center" vertical="center" wrapText="1" shrinkToFit="1"/>
      <protection locked="0"/>
    </xf>
    <xf numFmtId="178" fontId="136" fillId="0" borderId="59" xfId="0" applyNumberFormat="1" applyFont="1" applyFill="1" applyBorder="1" applyAlignment="1" applyProtection="1">
      <alignment horizontal="center" vertical="center" wrapText="1" shrinkToFit="1"/>
      <protection locked="0"/>
    </xf>
    <xf numFmtId="176" fontId="135" fillId="0" borderId="46" xfId="0" applyNumberFormat="1" applyFont="1" applyFill="1" applyBorder="1" applyAlignment="1" applyProtection="1">
      <alignment horizontal="center" vertical="center" wrapText="1" shrinkToFit="1"/>
    </xf>
    <xf numFmtId="178" fontId="135" fillId="0" borderId="21" xfId="0" applyNumberFormat="1" applyFont="1" applyFill="1" applyBorder="1" applyAlignment="1" applyProtection="1">
      <alignment horizontal="center" vertical="center" wrapText="1" shrinkToFit="1"/>
    </xf>
    <xf numFmtId="176" fontId="135" fillId="0" borderId="59" xfId="0" applyNumberFormat="1" applyFont="1" applyFill="1" applyBorder="1" applyAlignment="1" applyProtection="1">
      <alignment horizontal="center" vertical="center" wrapText="1" shrinkToFit="1"/>
      <protection locked="0"/>
    </xf>
    <xf numFmtId="178" fontId="135" fillId="0" borderId="43" xfId="0" applyNumberFormat="1" applyFont="1" applyFill="1" applyBorder="1" applyAlignment="1" applyProtection="1">
      <alignment horizontal="center" vertical="center" wrapText="1" shrinkToFit="1"/>
      <protection locked="0"/>
    </xf>
    <xf numFmtId="176" fontId="118" fillId="0" borderId="59" xfId="0" applyNumberFormat="1" applyFont="1" applyFill="1" applyBorder="1" applyAlignment="1" applyProtection="1">
      <alignment horizontal="center" vertical="center" wrapText="1" shrinkToFit="1"/>
    </xf>
    <xf numFmtId="0" fontId="120" fillId="0" borderId="0" xfId="63" applyNumberFormat="1" applyFont="1" applyFill="1" applyAlignment="1">
      <alignment vertical="center"/>
    </xf>
    <xf numFmtId="0" fontId="128" fillId="0" borderId="0" xfId="63" applyNumberFormat="1" applyFont="1" applyFill="1" applyAlignment="1">
      <alignment vertical="center"/>
    </xf>
    <xf numFmtId="41" fontId="111" fillId="0" borderId="0" xfId="3300" applyFont="1" applyFill="1" applyAlignment="1">
      <alignment vertical="center"/>
    </xf>
    <xf numFmtId="0" fontId="111" fillId="0" borderId="0" xfId="63" applyNumberFormat="1" applyFont="1" applyFill="1" applyAlignment="1">
      <alignment vertical="center"/>
    </xf>
    <xf numFmtId="3" fontId="134" fillId="0" borderId="47" xfId="0" applyNumberFormat="1" applyFont="1" applyBorder="1" applyAlignment="1">
      <alignment horizontal="center" vertical="center"/>
    </xf>
    <xf numFmtId="3" fontId="134" fillId="0" borderId="48" xfId="0" applyNumberFormat="1" applyFont="1" applyBorder="1" applyAlignment="1">
      <alignment horizontal="center" vertical="center"/>
    </xf>
    <xf numFmtId="3" fontId="135" fillId="0" borderId="43" xfId="0" applyNumberFormat="1" applyFont="1" applyBorder="1" applyAlignment="1">
      <alignment horizontal="center" vertical="center"/>
    </xf>
    <xf numFmtId="3" fontId="135" fillId="0" borderId="17" xfId="0" applyNumberFormat="1" applyFont="1" applyBorder="1" applyAlignment="1">
      <alignment horizontal="center" vertical="center"/>
    </xf>
    <xf numFmtId="0" fontId="120" fillId="0" borderId="60" xfId="63" applyNumberFormat="1" applyFont="1" applyFill="1" applyBorder="1"/>
    <xf numFmtId="3" fontId="137" fillId="0" borderId="61" xfId="0" applyNumberFormat="1" applyFont="1" applyBorder="1" applyAlignment="1">
      <alignment horizontal="right"/>
    </xf>
    <xf numFmtId="3" fontId="137" fillId="0" borderId="62" xfId="0" applyNumberFormat="1" applyFont="1" applyBorder="1" applyAlignment="1">
      <alignment horizontal="right"/>
    </xf>
    <xf numFmtId="176" fontId="31" fillId="0" borderId="16" xfId="0" applyNumberFormat="1" applyFont="1" applyBorder="1" applyAlignment="1">
      <alignment vertical="center" shrinkToFit="1"/>
    </xf>
    <xf numFmtId="0" fontId="124" fillId="0" borderId="0" xfId="0" applyNumberFormat="1" applyFont="1" applyFill="1" applyAlignment="1">
      <alignment vertical="center"/>
    </xf>
    <xf numFmtId="0" fontId="124" fillId="0" borderId="0" xfId="0" applyNumberFormat="1" applyFont="1" applyAlignment="1">
      <alignment vertical="center"/>
    </xf>
    <xf numFmtId="0" fontId="140" fillId="0" borderId="0" xfId="0" applyNumberFormat="1" applyFont="1" applyFill="1" applyAlignment="1">
      <alignment vertical="center"/>
    </xf>
    <xf numFmtId="0" fontId="140" fillId="0" borderId="0" xfId="0" applyNumberFormat="1" applyFont="1" applyFill="1" applyAlignment="1">
      <alignment horizontal="right" vertical="center"/>
    </xf>
    <xf numFmtId="0" fontId="141" fillId="0" borderId="0" xfId="0" applyNumberFormat="1" applyFont="1" applyFill="1" applyAlignment="1">
      <alignment vertical="center"/>
    </xf>
    <xf numFmtId="0" fontId="142" fillId="0" borderId="0" xfId="63" applyNumberFormat="1" applyFont="1" applyFill="1" applyAlignment="1">
      <alignment vertical="center"/>
    </xf>
    <xf numFmtId="0" fontId="142" fillId="0" borderId="0" xfId="63" applyNumberFormat="1" applyFont="1" applyFill="1" applyAlignment="1">
      <alignment horizontal="right" vertical="center"/>
    </xf>
    <xf numFmtId="0" fontId="143" fillId="0" borderId="0" xfId="63" applyNumberFormat="1" applyFont="1" applyFill="1" applyAlignment="1">
      <alignment vertical="center"/>
    </xf>
    <xf numFmtId="41" fontId="143" fillId="0" borderId="0" xfId="3300" applyFont="1" applyFill="1" applyAlignment="1">
      <alignment vertical="center"/>
    </xf>
    <xf numFmtId="0" fontId="142" fillId="0" borderId="0" xfId="0" applyNumberFormat="1" applyFont="1" applyFill="1" applyAlignment="1">
      <alignment horizontal="left" vertical="center"/>
    </xf>
    <xf numFmtId="0" fontId="143" fillId="0" borderId="0" xfId="0" applyNumberFormat="1" applyFont="1" applyFill="1" applyAlignment="1">
      <alignment horizontal="left" vertical="center"/>
    </xf>
    <xf numFmtId="0" fontId="143" fillId="0" borderId="0" xfId="0" applyNumberFormat="1" applyFont="1" applyFill="1" applyAlignment="1">
      <alignment horizontal="right" vertical="center"/>
    </xf>
    <xf numFmtId="0" fontId="142" fillId="0" borderId="0" xfId="0" applyNumberFormat="1" applyFont="1" applyFill="1" applyAlignment="1">
      <alignment vertical="center"/>
    </xf>
    <xf numFmtId="0" fontId="143" fillId="0" borderId="0" xfId="0" applyNumberFormat="1" applyFont="1" applyFill="1" applyAlignment="1">
      <alignment vertical="center"/>
    </xf>
    <xf numFmtId="0" fontId="142" fillId="0" borderId="0" xfId="0" applyNumberFormat="1" applyFont="1" applyFill="1" applyAlignment="1">
      <alignment horizontal="right" vertical="center"/>
    </xf>
    <xf numFmtId="41" fontId="145" fillId="0" borderId="57" xfId="0" applyNumberFormat="1" applyFont="1" applyBorder="1" applyAlignment="1">
      <alignment horizontal="right" vertical="center" wrapText="1" indent="1"/>
    </xf>
    <xf numFmtId="41" fontId="145" fillId="0" borderId="58" xfId="0" applyNumberFormat="1" applyFont="1" applyBorder="1" applyAlignment="1">
      <alignment horizontal="right" vertical="center" wrapText="1" indent="1"/>
    </xf>
    <xf numFmtId="41" fontId="118" fillId="0" borderId="43" xfId="3300" applyFont="1" applyFill="1" applyBorder="1" applyAlignment="1">
      <alignment horizontal="right" vertical="center"/>
    </xf>
    <xf numFmtId="41" fontId="118" fillId="0" borderId="17" xfId="3300" applyFont="1" applyFill="1" applyBorder="1" applyAlignment="1">
      <alignment horizontal="right" vertical="center"/>
    </xf>
    <xf numFmtId="0" fontId="114" fillId="0" borderId="21" xfId="0" applyNumberFormat="1" applyFont="1" applyFill="1" applyBorder="1" applyAlignment="1">
      <alignment horizontal="left" vertical="center"/>
    </xf>
    <xf numFmtId="0" fontId="114" fillId="0" borderId="18" xfId="0" applyNumberFormat="1" applyFont="1" applyFill="1" applyBorder="1" applyAlignment="1">
      <alignment horizontal="left" vertical="center"/>
    </xf>
    <xf numFmtId="0" fontId="114" fillId="0" borderId="16" xfId="0" applyNumberFormat="1" applyFont="1" applyFill="1" applyBorder="1" applyAlignment="1">
      <alignment horizontal="left" vertical="center"/>
    </xf>
    <xf numFmtId="0" fontId="114" fillId="0" borderId="46" xfId="0" applyNumberFormat="1" applyFont="1" applyFill="1" applyBorder="1" applyAlignment="1">
      <alignment horizontal="left" vertical="center"/>
    </xf>
    <xf numFmtId="0" fontId="114" fillId="0" borderId="45" xfId="0" applyNumberFormat="1" applyFont="1" applyFill="1" applyBorder="1" applyAlignment="1">
      <alignment horizontal="left" vertical="center"/>
    </xf>
    <xf numFmtId="0" fontId="114" fillId="0" borderId="17" xfId="63" applyNumberFormat="1" applyFont="1" applyFill="1" applyBorder="1" applyAlignment="1">
      <alignment horizontal="center" vertical="center"/>
    </xf>
    <xf numFmtId="0" fontId="114" fillId="0" borderId="65" xfId="0" applyNumberFormat="1" applyFont="1" applyFill="1" applyBorder="1" applyAlignment="1">
      <alignment horizontal="left" vertical="center" shrinkToFit="1"/>
    </xf>
    <xf numFmtId="0" fontId="114" fillId="0" borderId="67" xfId="0" applyNumberFormat="1" applyFont="1" applyFill="1" applyBorder="1" applyAlignment="1">
      <alignment horizontal="left" vertical="center" shrinkToFit="1"/>
    </xf>
    <xf numFmtId="0" fontId="114" fillId="0" borderId="55" xfId="0" applyNumberFormat="1" applyFont="1" applyFill="1" applyBorder="1" applyAlignment="1">
      <alignment vertical="center"/>
    </xf>
    <xf numFmtId="0" fontId="114" fillId="0" borderId="69" xfId="0" applyNumberFormat="1" applyFont="1" applyFill="1" applyBorder="1" applyAlignment="1">
      <alignment horizontal="left" vertical="center" shrinkToFit="1"/>
    </xf>
    <xf numFmtId="0" fontId="114" fillId="0" borderId="59" xfId="0" applyNumberFormat="1" applyFont="1" applyFill="1" applyBorder="1" applyAlignment="1">
      <alignment horizontal="left" vertical="center"/>
    </xf>
    <xf numFmtId="0" fontId="114" fillId="0" borderId="59" xfId="0" applyNumberFormat="1" applyFont="1" applyFill="1" applyBorder="1" applyAlignment="1">
      <alignment vertical="center"/>
    </xf>
    <xf numFmtId="0" fontId="114" fillId="0" borderId="68" xfId="0" applyNumberFormat="1" applyFont="1" applyFill="1" applyBorder="1" applyAlignment="1">
      <alignment vertical="center"/>
    </xf>
    <xf numFmtId="3" fontId="114" fillId="0" borderId="65" xfId="0" applyNumberFormat="1" applyFont="1" applyFill="1" applyBorder="1" applyAlignment="1">
      <alignment horizontal="left" vertical="center" shrinkToFit="1"/>
    </xf>
    <xf numFmtId="3" fontId="114" fillId="0" borderId="67" xfId="0" applyNumberFormat="1" applyFont="1" applyFill="1" applyBorder="1" applyAlignment="1">
      <alignment horizontal="left" vertical="center" shrinkToFit="1"/>
    </xf>
    <xf numFmtId="0" fontId="114" fillId="0" borderId="65" xfId="0" applyNumberFormat="1" applyFont="1" applyBorder="1" applyAlignment="1">
      <alignment vertical="center" shrinkToFit="1"/>
    </xf>
    <xf numFmtId="0" fontId="114" fillId="0" borderId="59" xfId="0" applyNumberFormat="1" applyFont="1" applyFill="1" applyBorder="1" applyAlignment="1">
      <alignment horizontal="centerContinuous" vertical="center"/>
    </xf>
    <xf numFmtId="0" fontId="114" fillId="0" borderId="69" xfId="0" applyNumberFormat="1" applyFont="1" applyBorder="1" applyAlignment="1">
      <alignment vertical="center" shrinkToFit="1"/>
    </xf>
    <xf numFmtId="0" fontId="114" fillId="0" borderId="66" xfId="0" applyNumberFormat="1" applyFont="1" applyFill="1" applyBorder="1" applyAlignment="1">
      <alignment vertical="center"/>
    </xf>
    <xf numFmtId="0" fontId="114" fillId="0" borderId="67" xfId="0" applyNumberFormat="1" applyFont="1" applyBorder="1" applyAlignment="1">
      <alignment vertical="center" shrinkToFit="1"/>
    </xf>
    <xf numFmtId="0" fontId="114" fillId="0" borderId="68" xfId="0" applyNumberFormat="1" applyFont="1" applyFill="1" applyBorder="1" applyAlignment="1">
      <alignment horizontal="centerContinuous" vertical="center"/>
    </xf>
    <xf numFmtId="3" fontId="114" fillId="0" borderId="69" xfId="0" applyNumberFormat="1" applyFont="1" applyFill="1" applyBorder="1" applyAlignment="1">
      <alignment horizontal="left" vertical="center" shrinkToFit="1"/>
    </xf>
    <xf numFmtId="0" fontId="114" fillId="0" borderId="55" xfId="0" applyNumberFormat="1" applyFont="1" applyFill="1" applyBorder="1" applyAlignment="1">
      <alignment horizontal="centerContinuous" vertical="center"/>
    </xf>
    <xf numFmtId="0" fontId="114" fillId="0" borderId="56" xfId="0" applyNumberFormat="1" applyFont="1" applyFill="1" applyBorder="1" applyAlignment="1">
      <alignment vertical="center"/>
    </xf>
    <xf numFmtId="176" fontId="114" fillId="0" borderId="72" xfId="0" applyNumberFormat="1" applyFont="1" applyFill="1" applyBorder="1" applyAlignment="1" applyProtection="1">
      <alignment horizontal="center" vertical="center"/>
    </xf>
    <xf numFmtId="178" fontId="134" fillId="0" borderId="72" xfId="0" applyNumberFormat="1" applyFont="1" applyFill="1" applyBorder="1" applyAlignment="1" applyProtection="1">
      <alignment horizontal="center" vertical="center" wrapText="1" shrinkToFit="1"/>
    </xf>
    <xf numFmtId="178" fontId="135" fillId="0" borderId="71" xfId="0" applyNumberFormat="1" applyFont="1" applyFill="1" applyBorder="1" applyAlignment="1" applyProtection="1">
      <alignment horizontal="center" vertical="center" wrapText="1" shrinkToFit="1"/>
    </xf>
    <xf numFmtId="3" fontId="114" fillId="0" borderId="73" xfId="0" applyNumberFormat="1" applyFont="1" applyFill="1" applyBorder="1" applyAlignment="1">
      <alignment vertical="center" shrinkToFit="1"/>
    </xf>
    <xf numFmtId="0" fontId="114" fillId="0" borderId="75" xfId="0" applyNumberFormat="1" applyFont="1" applyFill="1" applyBorder="1" applyAlignment="1">
      <alignment horizontal="left" vertical="center"/>
    </xf>
    <xf numFmtId="0" fontId="114" fillId="0" borderId="77" xfId="0" applyNumberFormat="1" applyFont="1" applyFill="1" applyBorder="1" applyAlignment="1">
      <alignment horizontal="left" vertical="center" wrapText="1"/>
    </xf>
    <xf numFmtId="0" fontId="114" fillId="0" borderId="75" xfId="0" applyNumberFormat="1" applyFont="1" applyFill="1" applyBorder="1" applyAlignment="1">
      <alignment horizontal="left" vertical="center" shrinkToFit="1"/>
    </xf>
    <xf numFmtId="3" fontId="114" fillId="0" borderId="77" xfId="0" applyNumberFormat="1" applyFont="1" applyFill="1" applyBorder="1" applyAlignment="1">
      <alignment horizontal="left" vertical="center" shrinkToFit="1"/>
    </xf>
    <xf numFmtId="0" fontId="114" fillId="0" borderId="77" xfId="0" applyNumberFormat="1" applyFont="1" applyFill="1" applyBorder="1" applyAlignment="1">
      <alignment horizontal="left" vertical="center" shrinkToFit="1"/>
    </xf>
    <xf numFmtId="0" fontId="114" fillId="0" borderId="75" xfId="0" applyNumberFormat="1" applyFont="1" applyFill="1" applyBorder="1" applyAlignment="1">
      <alignment horizontal="left" vertical="center" wrapText="1" shrinkToFit="1"/>
    </xf>
    <xf numFmtId="0" fontId="114" fillId="0" borderId="78" xfId="0" applyNumberFormat="1" applyFont="1" applyFill="1" applyBorder="1" applyAlignment="1">
      <alignment horizontal="left" vertical="center" shrinkToFit="1"/>
    </xf>
    <xf numFmtId="176" fontId="31" fillId="0" borderId="70" xfId="0" applyNumberFormat="1" applyFont="1" applyBorder="1" applyAlignment="1">
      <alignment vertical="center" shrinkToFit="1"/>
    </xf>
    <xf numFmtId="176" fontId="31" fillId="0" borderId="70" xfId="0" applyNumberFormat="1" applyFont="1" applyFill="1" applyBorder="1" applyAlignment="1" applyProtection="1">
      <alignment vertical="center" shrinkToFit="1"/>
    </xf>
    <xf numFmtId="41" fontId="118" fillId="0" borderId="72" xfId="3300" applyFont="1" applyFill="1" applyBorder="1" applyAlignment="1">
      <alignment horizontal="right" vertical="center"/>
    </xf>
    <xf numFmtId="3" fontId="114" fillId="0" borderId="79" xfId="0" applyNumberFormat="1" applyFont="1" applyFill="1" applyBorder="1" applyAlignment="1">
      <alignment horizontal="left" vertical="center" shrinkToFit="1"/>
    </xf>
    <xf numFmtId="0" fontId="114" fillId="0" borderId="80" xfId="0" applyNumberFormat="1" applyFont="1" applyFill="1" applyBorder="1" applyAlignment="1">
      <alignment horizontal="left" vertical="center"/>
    </xf>
    <xf numFmtId="176" fontId="31" fillId="0" borderId="0" xfId="0" applyNumberFormat="1" applyFont="1" applyBorder="1" applyAlignment="1">
      <alignment horizontal="center" vertical="center" shrinkToFit="1"/>
    </xf>
    <xf numFmtId="0" fontId="114" fillId="0" borderId="69" xfId="0" applyNumberFormat="1" applyFont="1" applyFill="1" applyBorder="1" applyAlignment="1">
      <alignment horizontal="left" vertical="center" wrapText="1"/>
    </xf>
    <xf numFmtId="0" fontId="114" fillId="0" borderId="65" xfId="0" applyNumberFormat="1" applyFont="1" applyFill="1" applyBorder="1" applyAlignment="1">
      <alignment horizontal="left" vertical="center" wrapText="1"/>
    </xf>
    <xf numFmtId="176" fontId="31" fillId="0" borderId="24" xfId="0" applyNumberFormat="1" applyFont="1" applyBorder="1" applyAlignment="1">
      <alignment horizontal="center" vertical="center" shrinkToFit="1"/>
    </xf>
    <xf numFmtId="176" fontId="31" fillId="0" borderId="72" xfId="0" applyNumberFormat="1" applyFont="1" applyFill="1" applyBorder="1" applyAlignment="1" applyProtection="1">
      <alignment horizontal="center" vertical="center" shrinkToFit="1"/>
    </xf>
    <xf numFmtId="41" fontId="145" fillId="0" borderId="81" xfId="0" applyNumberFormat="1" applyFont="1" applyBorder="1" applyAlignment="1">
      <alignment horizontal="right" vertical="center" wrapText="1" indent="1"/>
    </xf>
    <xf numFmtId="3" fontId="114" fillId="0" borderId="73" xfId="0" applyNumberFormat="1" applyFont="1" applyFill="1" applyBorder="1" applyAlignment="1">
      <alignment horizontal="left" vertical="center" shrinkToFit="1"/>
    </xf>
    <xf numFmtId="0" fontId="120" fillId="0" borderId="0" xfId="63" applyNumberFormat="1" applyFont="1" applyFill="1" applyBorder="1" applyAlignment="1">
      <alignment horizontal="right" vertical="center"/>
    </xf>
    <xf numFmtId="0" fontId="114" fillId="0" borderId="68" xfId="63" applyNumberFormat="1" applyFont="1" applyFill="1" applyBorder="1" applyAlignment="1">
      <alignment horizontal="left" vertical="center"/>
    </xf>
    <xf numFmtId="0" fontId="114" fillId="0" borderId="65" xfId="63" applyNumberFormat="1" applyFont="1" applyFill="1" applyBorder="1" applyAlignment="1">
      <alignment vertical="center" shrinkToFit="1"/>
    </xf>
    <xf numFmtId="0" fontId="114" fillId="0" borderId="75" xfId="63" applyNumberFormat="1" applyFont="1" applyFill="1" applyBorder="1" applyAlignment="1">
      <alignment horizontal="center" vertical="top"/>
    </xf>
    <xf numFmtId="0" fontId="114" fillId="0" borderId="75" xfId="63" applyNumberFormat="1" applyFont="1" applyFill="1" applyBorder="1" applyAlignment="1">
      <alignment horizontal="center"/>
    </xf>
    <xf numFmtId="0" fontId="119" fillId="0" borderId="75" xfId="63" applyNumberFormat="1" applyFont="1" applyFill="1" applyBorder="1" applyAlignment="1">
      <alignment horizontal="left" vertical="center"/>
    </xf>
    <xf numFmtId="0" fontId="114" fillId="0" borderId="76" xfId="63" applyNumberFormat="1" applyFont="1" applyFill="1" applyBorder="1" applyAlignment="1">
      <alignment horizontal="left"/>
    </xf>
    <xf numFmtId="0" fontId="114" fillId="0" borderId="75" xfId="63" applyNumberFormat="1" applyFont="1" applyFill="1" applyBorder="1" applyAlignment="1">
      <alignment horizontal="left" vertical="center"/>
    </xf>
    <xf numFmtId="3" fontId="114" fillId="0" borderId="65" xfId="63" applyNumberFormat="1" applyFont="1" applyFill="1" applyBorder="1" applyAlignment="1">
      <alignment vertical="center" shrinkToFit="1"/>
    </xf>
    <xf numFmtId="0" fontId="114" fillId="0" borderId="76" xfId="63" applyNumberFormat="1" applyFont="1" applyFill="1" applyBorder="1" applyAlignment="1">
      <alignment horizontal="left" vertical="center"/>
    </xf>
    <xf numFmtId="0" fontId="114" fillId="0" borderId="65" xfId="63" applyNumberFormat="1" applyFont="1" applyFill="1" applyBorder="1" applyAlignment="1">
      <alignment vertical="center" wrapText="1" shrinkToFit="1"/>
    </xf>
    <xf numFmtId="0" fontId="114" fillId="0" borderId="82" xfId="63" applyNumberFormat="1" applyFont="1" applyFill="1" applyBorder="1" applyAlignment="1">
      <alignment horizontal="left" vertical="center"/>
    </xf>
    <xf numFmtId="176" fontId="31" fillId="0" borderId="72" xfId="0" applyNumberFormat="1" applyFont="1" applyFill="1" applyBorder="1" applyAlignment="1" applyProtection="1">
      <alignment horizontal="center" vertical="center" wrapText="1" shrinkToFit="1"/>
    </xf>
    <xf numFmtId="176" fontId="118" fillId="0" borderId="72" xfId="0" applyNumberFormat="1" applyFont="1" applyFill="1" applyBorder="1" applyAlignment="1" applyProtection="1">
      <alignment horizontal="center" vertical="center" wrapText="1" shrinkToFit="1"/>
    </xf>
    <xf numFmtId="3" fontId="114" fillId="0" borderId="73" xfId="63" applyNumberFormat="1" applyFont="1" applyFill="1" applyBorder="1" applyAlignment="1">
      <alignment wrapText="1" shrinkToFit="1"/>
    </xf>
    <xf numFmtId="0" fontId="114" fillId="0" borderId="77" xfId="63" applyNumberFormat="1" applyFont="1" applyFill="1" applyBorder="1" applyAlignment="1">
      <alignment vertical="center" shrinkToFit="1"/>
    </xf>
    <xf numFmtId="3" fontId="114" fillId="0" borderId="77" xfId="63" applyNumberFormat="1" applyFont="1" applyFill="1" applyBorder="1" applyAlignment="1">
      <alignment vertical="center" shrinkToFit="1"/>
    </xf>
    <xf numFmtId="0" fontId="114" fillId="0" borderId="77" xfId="63" applyNumberFormat="1" applyFont="1" applyFill="1" applyBorder="1" applyAlignment="1">
      <alignment vertical="center" wrapText="1" shrinkToFit="1"/>
    </xf>
    <xf numFmtId="0" fontId="132" fillId="0" borderId="72" xfId="0" applyNumberFormat="1" applyFont="1" applyBorder="1" applyAlignment="1">
      <alignment horizontal="center" vertical="center" wrapText="1" shrinkToFit="1"/>
    </xf>
    <xf numFmtId="3" fontId="114" fillId="0" borderId="79" xfId="63" applyNumberFormat="1" applyFont="1" applyFill="1" applyBorder="1" applyAlignment="1">
      <alignment wrapText="1" shrinkToFit="1"/>
    </xf>
    <xf numFmtId="3" fontId="133" fillId="0" borderId="47" xfId="0" applyNumberFormat="1" applyFont="1" applyBorder="1" applyAlignment="1">
      <alignment horizontal="center" vertical="center"/>
    </xf>
    <xf numFmtId="3" fontId="133" fillId="0" borderId="86" xfId="0" applyNumberFormat="1" applyFont="1" applyBorder="1" applyAlignment="1">
      <alignment horizontal="center" vertical="center"/>
    </xf>
    <xf numFmtId="3" fontId="133" fillId="0" borderId="48" xfId="0" applyNumberFormat="1" applyFont="1" applyBorder="1" applyAlignment="1">
      <alignment horizontal="center" vertical="center"/>
    </xf>
    <xf numFmtId="3" fontId="133" fillId="0" borderId="87" xfId="0" applyNumberFormat="1" applyFont="1" applyBorder="1" applyAlignment="1">
      <alignment horizontal="center" vertical="center"/>
    </xf>
    <xf numFmtId="3" fontId="133" fillId="0" borderId="88" xfId="0" applyNumberFormat="1" applyFont="1" applyBorder="1" applyAlignment="1">
      <alignment horizontal="center" vertical="center"/>
    </xf>
    <xf numFmtId="3" fontId="133" fillId="0" borderId="89" xfId="0" applyNumberFormat="1" applyFont="1" applyBorder="1" applyAlignment="1">
      <alignment horizontal="center" vertical="center"/>
    </xf>
    <xf numFmtId="0" fontId="114" fillId="0" borderId="59" xfId="0" applyNumberFormat="1" applyFont="1" applyFill="1" applyBorder="1" applyAlignment="1">
      <alignment horizontal="left" vertical="center" shrinkToFit="1"/>
    </xf>
    <xf numFmtId="0" fontId="114" fillId="0" borderId="16" xfId="0" applyNumberFormat="1" applyFont="1" applyFill="1" applyBorder="1" applyAlignment="1">
      <alignment horizontal="left" vertical="center" shrinkToFit="1"/>
    </xf>
    <xf numFmtId="0" fontId="114" fillId="0" borderId="21" xfId="0" applyNumberFormat="1" applyFont="1" applyFill="1" applyBorder="1" applyAlignment="1">
      <alignment horizontal="left" vertical="center"/>
    </xf>
    <xf numFmtId="0" fontId="114" fillId="0" borderId="18" xfId="0" applyNumberFormat="1" applyFont="1" applyFill="1" applyBorder="1" applyAlignment="1">
      <alignment horizontal="left" vertical="center"/>
    </xf>
    <xf numFmtId="0" fontId="114" fillId="0" borderId="45" xfId="0" applyNumberFormat="1" applyFont="1" applyFill="1" applyBorder="1" applyAlignment="1">
      <alignment horizontal="center" vertical="center" wrapText="1"/>
    </xf>
    <xf numFmtId="0" fontId="114" fillId="0" borderId="16" xfId="0" applyNumberFormat="1" applyFont="1" applyFill="1" applyBorder="1" applyAlignment="1">
      <alignment horizontal="center" vertical="center"/>
    </xf>
    <xf numFmtId="0" fontId="114" fillId="0" borderId="70" xfId="0" applyNumberFormat="1" applyFont="1" applyFill="1" applyBorder="1" applyAlignment="1">
      <alignment horizontal="center" vertical="center"/>
    </xf>
    <xf numFmtId="0" fontId="114" fillId="0" borderId="46" xfId="0" applyNumberFormat="1" applyFont="1" applyFill="1" applyBorder="1" applyAlignment="1">
      <alignment horizontal="center" vertical="center"/>
    </xf>
    <xf numFmtId="0" fontId="114" fillId="0" borderId="45" xfId="0" applyNumberFormat="1" applyFont="1" applyFill="1" applyBorder="1" applyAlignment="1">
      <alignment horizontal="center" vertical="center"/>
    </xf>
    <xf numFmtId="0" fontId="114" fillId="0" borderId="59" xfId="0" applyNumberFormat="1" applyFont="1" applyFill="1" applyBorder="1" applyAlignment="1">
      <alignment horizontal="center" vertical="center"/>
    </xf>
    <xf numFmtId="0" fontId="114" fillId="0" borderId="21" xfId="0" applyNumberFormat="1" applyFont="1" applyFill="1" applyBorder="1" applyAlignment="1">
      <alignment horizontal="center" vertical="center"/>
    </xf>
    <xf numFmtId="0" fontId="114" fillId="0" borderId="18" xfId="0" applyNumberFormat="1" applyFont="1" applyFill="1" applyBorder="1" applyAlignment="1">
      <alignment horizontal="center" vertical="center"/>
    </xf>
    <xf numFmtId="0" fontId="114" fillId="0" borderId="71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Border="1" applyAlignment="1" applyProtection="1">
      <alignment horizontal="left"/>
    </xf>
    <xf numFmtId="0" fontId="31" fillId="0" borderId="0" xfId="0" applyNumberFormat="1" applyFont="1" applyFill="1" applyBorder="1" applyAlignment="1"/>
    <xf numFmtId="0" fontId="31" fillId="0" borderId="0" xfId="0" applyNumberFormat="1" applyFont="1" applyFill="1" applyBorder="1" applyAlignment="1">
      <alignment horizontal="right"/>
    </xf>
    <xf numFmtId="0" fontId="114" fillId="0" borderId="66" xfId="0" applyNumberFormat="1" applyFont="1" applyFill="1" applyBorder="1" applyAlignment="1">
      <alignment horizontal="center" vertical="center"/>
    </xf>
    <xf numFmtId="0" fontId="114" fillId="0" borderId="20" xfId="0" applyNumberFormat="1" applyFont="1" applyFill="1" applyBorder="1" applyAlignment="1">
      <alignment horizontal="center" vertical="center"/>
    </xf>
    <xf numFmtId="0" fontId="114" fillId="0" borderId="68" xfId="0" applyNumberFormat="1" applyFont="1" applyFill="1" applyBorder="1" applyAlignment="1">
      <alignment horizontal="center" vertical="center"/>
    </xf>
    <xf numFmtId="0" fontId="114" fillId="0" borderId="44" xfId="0" applyNumberFormat="1" applyFont="1" applyFill="1" applyBorder="1" applyAlignment="1">
      <alignment horizontal="center" vertical="center"/>
    </xf>
    <xf numFmtId="0" fontId="114" fillId="0" borderId="46" xfId="0" applyNumberFormat="1" applyFont="1" applyFill="1" applyBorder="1" applyAlignment="1">
      <alignment horizontal="center" vertical="center" wrapText="1"/>
    </xf>
    <xf numFmtId="0" fontId="114" fillId="0" borderId="59" xfId="0" applyNumberFormat="1" applyFont="1" applyFill="1" applyBorder="1" applyAlignment="1">
      <alignment horizontal="center" vertical="center" wrapText="1"/>
    </xf>
    <xf numFmtId="0" fontId="114" fillId="0" borderId="17" xfId="0" applyNumberFormat="1" applyFont="1" applyFill="1" applyBorder="1" applyAlignment="1">
      <alignment horizontal="center" vertical="center" wrapText="1"/>
    </xf>
    <xf numFmtId="0" fontId="114" fillId="0" borderId="59" xfId="0" applyNumberFormat="1" applyFont="1" applyFill="1" applyBorder="1" applyAlignment="1">
      <alignment horizontal="left" vertical="center"/>
    </xf>
    <xf numFmtId="0" fontId="114" fillId="0" borderId="16" xfId="0" applyNumberFormat="1" applyFont="1" applyFill="1" applyBorder="1" applyAlignment="1">
      <alignment horizontal="left" vertical="center"/>
    </xf>
    <xf numFmtId="0" fontId="114" fillId="0" borderId="46" xfId="0" applyNumberFormat="1" applyFont="1" applyFill="1" applyBorder="1" applyAlignment="1">
      <alignment horizontal="left" vertical="center"/>
    </xf>
    <xf numFmtId="0" fontId="114" fillId="0" borderId="45" xfId="0" applyNumberFormat="1" applyFont="1" applyFill="1" applyBorder="1" applyAlignment="1">
      <alignment horizontal="left" vertical="center"/>
    </xf>
    <xf numFmtId="0" fontId="129" fillId="0" borderId="0" xfId="0" applyNumberFormat="1" applyFont="1" applyFill="1" applyAlignment="1">
      <alignment horizontal="right" vertical="center"/>
    </xf>
    <xf numFmtId="0" fontId="129" fillId="0" borderId="0" xfId="0" applyNumberFormat="1" applyFont="1" applyAlignment="1">
      <alignment horizontal="right" vertical="center"/>
    </xf>
    <xf numFmtId="0" fontId="144" fillId="0" borderId="0" xfId="0" applyNumberFormat="1" applyFont="1" applyFill="1" applyAlignment="1">
      <alignment horizontal="left" vertical="center"/>
    </xf>
    <xf numFmtId="0" fontId="144" fillId="0" borderId="0" xfId="0" applyNumberFormat="1" applyFont="1" applyAlignment="1">
      <alignment horizontal="left" vertical="center"/>
    </xf>
    <xf numFmtId="0" fontId="114" fillId="0" borderId="63" xfId="0" applyNumberFormat="1" applyFont="1" applyFill="1" applyBorder="1" applyAlignment="1">
      <alignment horizontal="center" vertical="center"/>
    </xf>
    <xf numFmtId="0" fontId="114" fillId="0" borderId="15" xfId="0" applyNumberFormat="1" applyFont="1" applyFill="1" applyBorder="1" applyAlignment="1">
      <alignment horizontal="center" vertical="center"/>
    </xf>
    <xf numFmtId="0" fontId="114" fillId="0" borderId="13" xfId="0" applyNumberFormat="1" applyFont="1" applyFill="1" applyBorder="1" applyAlignment="1">
      <alignment horizontal="center" vertical="center"/>
    </xf>
    <xf numFmtId="0" fontId="114" fillId="0" borderId="55" xfId="0" applyNumberFormat="1" applyFont="1" applyFill="1" applyBorder="1" applyAlignment="1">
      <alignment horizontal="center" vertical="center"/>
    </xf>
    <xf numFmtId="0" fontId="114" fillId="0" borderId="0" xfId="0" applyNumberFormat="1" applyFont="1" applyFill="1" applyBorder="1" applyAlignment="1">
      <alignment horizontal="center" vertical="center"/>
    </xf>
    <xf numFmtId="0" fontId="114" fillId="0" borderId="14" xfId="0" applyNumberFormat="1" applyFont="1" applyFill="1" applyBorder="1" applyAlignment="1">
      <alignment horizontal="center" vertical="center"/>
    </xf>
    <xf numFmtId="0" fontId="114" fillId="0" borderId="17" xfId="0" applyNumberFormat="1" applyFont="1" applyFill="1" applyBorder="1" applyAlignment="1">
      <alignment horizontal="center" vertical="center"/>
    </xf>
    <xf numFmtId="0" fontId="114" fillId="0" borderId="19" xfId="0" applyNumberFormat="1" applyFont="1" applyFill="1" applyBorder="1" applyAlignment="1">
      <alignment horizontal="center" vertical="center"/>
    </xf>
    <xf numFmtId="0" fontId="119" fillId="0" borderId="14" xfId="0" applyNumberFormat="1" applyFont="1" applyFill="1" applyBorder="1" applyAlignment="1">
      <alignment horizontal="center" vertical="center"/>
    </xf>
    <xf numFmtId="0" fontId="119" fillId="0" borderId="17" xfId="0" applyNumberFormat="1" applyFont="1" applyFill="1" applyBorder="1" applyAlignment="1">
      <alignment horizontal="center" vertical="center"/>
    </xf>
    <xf numFmtId="0" fontId="119" fillId="0" borderId="19" xfId="0" applyNumberFormat="1" applyFont="1" applyFill="1" applyBorder="1" applyAlignment="1">
      <alignment horizontal="center" vertical="center"/>
    </xf>
    <xf numFmtId="0" fontId="114" fillId="0" borderId="64" xfId="0" applyNumberFormat="1" applyFont="1" applyFill="1" applyBorder="1" applyAlignment="1">
      <alignment horizontal="center" vertical="center"/>
    </xf>
    <xf numFmtId="0" fontId="114" fillId="0" borderId="65" xfId="0" applyNumberFormat="1" applyFont="1" applyFill="1" applyBorder="1" applyAlignment="1">
      <alignment horizontal="center" vertical="center"/>
    </xf>
    <xf numFmtId="0" fontId="114" fillId="0" borderId="67" xfId="0" applyNumberFormat="1" applyFont="1" applyFill="1" applyBorder="1" applyAlignment="1">
      <alignment horizontal="center" vertical="center"/>
    </xf>
    <xf numFmtId="0" fontId="129" fillId="0" borderId="0" xfId="0" applyNumberFormat="1" applyFont="1" applyAlignment="1">
      <alignment horizontal="right" vertical="top"/>
    </xf>
    <xf numFmtId="0" fontId="120" fillId="0" borderId="0" xfId="0" applyNumberFormat="1" applyFont="1" applyFill="1" applyBorder="1" applyAlignment="1">
      <alignment horizontal="left" vertical="top"/>
    </xf>
    <xf numFmtId="0" fontId="114" fillId="0" borderId="49" xfId="0" applyNumberFormat="1" applyFont="1" applyFill="1" applyBorder="1" applyAlignment="1">
      <alignment horizontal="center" vertical="center" wrapText="1"/>
    </xf>
    <xf numFmtId="0" fontId="114" fillId="0" borderId="53" xfId="0" applyNumberFormat="1" applyFont="1" applyFill="1" applyBorder="1" applyAlignment="1">
      <alignment horizontal="center" vertical="center"/>
    </xf>
    <xf numFmtId="0" fontId="114" fillId="0" borderId="22" xfId="0" applyNumberFormat="1" applyFont="1" applyFill="1" applyBorder="1" applyAlignment="1">
      <alignment horizontal="center" vertical="center" wrapText="1"/>
    </xf>
    <xf numFmtId="0" fontId="114" fillId="0" borderId="23" xfId="0" applyNumberFormat="1" applyFont="1" applyFill="1" applyBorder="1" applyAlignment="1">
      <alignment horizontal="center" vertical="center"/>
    </xf>
    <xf numFmtId="0" fontId="114" fillId="0" borderId="12" xfId="0" applyNumberFormat="1" applyFont="1" applyFill="1" applyBorder="1" applyAlignment="1">
      <alignment horizontal="center" vertical="center"/>
    </xf>
    <xf numFmtId="0" fontId="114" fillId="0" borderId="12" xfId="0" applyNumberFormat="1" applyFont="1" applyFill="1" applyBorder="1" applyAlignment="1">
      <alignment horizontal="center" vertical="center" wrapText="1"/>
    </xf>
    <xf numFmtId="0" fontId="114" fillId="0" borderId="54" xfId="0" applyNumberFormat="1" applyFont="1" applyFill="1" applyBorder="1" applyAlignment="1">
      <alignment horizontal="center" vertical="center"/>
    </xf>
    <xf numFmtId="0" fontId="120" fillId="0" borderId="0" xfId="0" applyNumberFormat="1" applyFont="1" applyFill="1" applyBorder="1" applyAlignment="1">
      <alignment horizontal="right" vertical="center"/>
    </xf>
    <xf numFmtId="0" fontId="119" fillId="0" borderId="50" xfId="0" applyNumberFormat="1" applyFont="1" applyFill="1" applyBorder="1" applyAlignment="1">
      <alignment horizontal="center" vertical="center"/>
    </xf>
    <xf numFmtId="0" fontId="119" fillId="0" borderId="51" xfId="0" applyNumberFormat="1" applyFont="1" applyFill="1" applyBorder="1" applyAlignment="1">
      <alignment horizontal="center" vertical="center"/>
    </xf>
    <xf numFmtId="0" fontId="119" fillId="0" borderId="52" xfId="0" applyNumberFormat="1" applyFont="1" applyFill="1" applyBorder="1" applyAlignment="1">
      <alignment horizontal="center" vertical="center"/>
    </xf>
    <xf numFmtId="0" fontId="142" fillId="0" borderId="24" xfId="0" applyNumberFormat="1" applyFont="1" applyFill="1" applyBorder="1" applyAlignment="1">
      <alignment horizontal="right" vertical="center"/>
    </xf>
    <xf numFmtId="0" fontId="124" fillId="0" borderId="0" xfId="0" applyNumberFormat="1" applyFont="1" applyFill="1" applyAlignment="1">
      <alignment horizontal="left" vertical="center"/>
    </xf>
    <xf numFmtId="0" fontId="114" fillId="0" borderId="74" xfId="0" applyNumberFormat="1" applyFont="1" applyFill="1" applyBorder="1" applyAlignment="1">
      <alignment horizontal="center" vertical="center"/>
    </xf>
    <xf numFmtId="0" fontId="114" fillId="0" borderId="75" xfId="0" applyNumberFormat="1" applyFont="1" applyFill="1" applyBorder="1" applyAlignment="1">
      <alignment horizontal="center" vertical="center"/>
    </xf>
    <xf numFmtId="0" fontId="114" fillId="0" borderId="76" xfId="0" applyNumberFormat="1" applyFont="1" applyFill="1" applyBorder="1" applyAlignment="1">
      <alignment horizontal="center" vertical="center"/>
    </xf>
    <xf numFmtId="0" fontId="124" fillId="0" borderId="0" xfId="0" applyNumberFormat="1" applyFont="1" applyFill="1" applyAlignment="1">
      <alignment horizontal="left" vertical="center" shrinkToFit="1"/>
    </xf>
    <xf numFmtId="0" fontId="114" fillId="0" borderId="0" xfId="0" applyNumberFormat="1" applyFont="1" applyFill="1" applyBorder="1" applyAlignment="1">
      <alignment horizontal="left" vertical="center" shrinkToFit="1"/>
    </xf>
    <xf numFmtId="0" fontId="114" fillId="0" borderId="14" xfId="0" applyFont="1" applyBorder="1" applyAlignment="1">
      <alignment horizontal="center" vertical="center"/>
    </xf>
    <xf numFmtId="0" fontId="114" fillId="0" borderId="17" xfId="0" applyFont="1" applyBorder="1" applyAlignment="1">
      <alignment horizontal="center" vertical="center"/>
    </xf>
    <xf numFmtId="0" fontId="114" fillId="0" borderId="19" xfId="0" applyFont="1" applyBorder="1" applyAlignment="1">
      <alignment horizontal="center" vertical="center"/>
    </xf>
    <xf numFmtId="0" fontId="120" fillId="0" borderId="0" xfId="0" applyNumberFormat="1" applyFont="1" applyFill="1" applyBorder="1" applyAlignment="1">
      <alignment horizontal="left" vertical="center"/>
    </xf>
    <xf numFmtId="0" fontId="124" fillId="0" borderId="0" xfId="63" applyNumberFormat="1" applyFont="1" applyFill="1" applyAlignment="1">
      <alignment horizontal="left" vertical="center"/>
    </xf>
    <xf numFmtId="0" fontId="124" fillId="0" borderId="0" xfId="0" applyNumberFormat="1" applyFont="1" applyAlignment="1">
      <alignment horizontal="left" vertical="center"/>
    </xf>
    <xf numFmtId="0" fontId="114" fillId="0" borderId="83" xfId="63" applyNumberFormat="1" applyFont="1" applyFill="1" applyBorder="1" applyAlignment="1">
      <alignment horizontal="center" wrapText="1" shrinkToFit="1"/>
    </xf>
    <xf numFmtId="0" fontId="114" fillId="0" borderId="84" xfId="63" applyNumberFormat="1" applyFont="1" applyFill="1" applyBorder="1" applyAlignment="1">
      <alignment horizontal="center" shrinkToFit="1"/>
    </xf>
    <xf numFmtId="0" fontId="114" fillId="0" borderId="85" xfId="63" applyNumberFormat="1" applyFont="1" applyFill="1" applyBorder="1" applyAlignment="1">
      <alignment horizontal="center" shrinkToFit="1"/>
    </xf>
    <xf numFmtId="0" fontId="114" fillId="0" borderId="82" xfId="63" applyNumberFormat="1" applyFont="1" applyFill="1" applyBorder="1" applyAlignment="1">
      <alignment horizontal="left" vertical="center" shrinkToFit="1"/>
    </xf>
    <xf numFmtId="0" fontId="114" fillId="0" borderId="11" xfId="63" applyNumberFormat="1" applyFont="1" applyFill="1" applyBorder="1" applyAlignment="1">
      <alignment horizontal="left" vertical="center" shrinkToFit="1"/>
    </xf>
    <xf numFmtId="0" fontId="114" fillId="0" borderId="22" xfId="63" applyNumberFormat="1" applyFont="1" applyFill="1" applyBorder="1" applyAlignment="1">
      <alignment horizontal="left" vertical="center" shrinkToFit="1"/>
    </xf>
    <xf numFmtId="0" fontId="114" fillId="0" borderId="14" xfId="63" applyNumberFormat="1" applyFont="1" applyFill="1" applyBorder="1" applyAlignment="1">
      <alignment horizontal="center" vertical="center"/>
    </xf>
    <xf numFmtId="0" fontId="114" fillId="0" borderId="17" xfId="63" applyNumberFormat="1" applyFont="1" applyFill="1" applyBorder="1" applyAlignment="1">
      <alignment horizontal="center" vertical="center"/>
    </xf>
    <xf numFmtId="0" fontId="114" fillId="0" borderId="19" xfId="63" applyNumberFormat="1" applyFont="1" applyFill="1" applyBorder="1" applyAlignment="1">
      <alignment horizontal="center" vertical="center"/>
    </xf>
    <xf numFmtId="0" fontId="119" fillId="0" borderId="14" xfId="63" applyNumberFormat="1" applyFont="1" applyFill="1" applyBorder="1" applyAlignment="1">
      <alignment horizontal="center" vertical="center"/>
    </xf>
    <xf numFmtId="0" fontId="119" fillId="0" borderId="17" xfId="63" applyNumberFormat="1" applyFont="1" applyFill="1" applyBorder="1" applyAlignment="1">
      <alignment horizontal="center" vertical="center"/>
    </xf>
    <xf numFmtId="0" fontId="119" fillId="0" borderId="19" xfId="63" applyNumberFormat="1" applyFont="1" applyFill="1" applyBorder="1" applyAlignment="1">
      <alignment horizontal="center" vertical="center"/>
    </xf>
    <xf numFmtId="0" fontId="114" fillId="0" borderId="64" xfId="63" applyNumberFormat="1" applyFont="1" applyFill="1" applyBorder="1" applyAlignment="1">
      <alignment horizontal="center" vertical="center"/>
    </xf>
    <xf numFmtId="0" fontId="114" fillId="0" borderId="65" xfId="63" applyNumberFormat="1" applyFont="1" applyFill="1" applyBorder="1" applyAlignment="1">
      <alignment horizontal="center" vertical="center"/>
    </xf>
    <xf numFmtId="0" fontId="114" fillId="0" borderId="67" xfId="63" applyNumberFormat="1" applyFont="1" applyFill="1" applyBorder="1" applyAlignment="1">
      <alignment horizontal="center" vertical="center"/>
    </xf>
    <xf numFmtId="0" fontId="114" fillId="0" borderId="63" xfId="63" applyNumberFormat="1" applyFont="1" applyFill="1" applyBorder="1" applyAlignment="1">
      <alignment horizontal="center" vertical="center"/>
    </xf>
    <xf numFmtId="0" fontId="114" fillId="0" borderId="15" xfId="63" applyNumberFormat="1" applyFont="1" applyFill="1" applyBorder="1" applyAlignment="1">
      <alignment horizontal="center" vertical="center"/>
    </xf>
    <xf numFmtId="0" fontId="114" fillId="0" borderId="13" xfId="63" applyNumberFormat="1" applyFont="1" applyFill="1" applyBorder="1" applyAlignment="1">
      <alignment horizontal="center" vertical="center"/>
    </xf>
    <xf numFmtId="0" fontId="114" fillId="0" borderId="55" xfId="63" applyNumberFormat="1" applyFont="1" applyFill="1" applyBorder="1" applyAlignment="1">
      <alignment horizontal="center" vertical="center"/>
    </xf>
    <xf numFmtId="0" fontId="114" fillId="0" borderId="0" xfId="63" applyNumberFormat="1" applyFont="1" applyFill="1" applyBorder="1" applyAlignment="1">
      <alignment horizontal="center" vertical="center"/>
    </xf>
    <xf numFmtId="0" fontId="114" fillId="0" borderId="16" xfId="63" applyNumberFormat="1" applyFont="1" applyFill="1" applyBorder="1" applyAlignment="1">
      <alignment horizontal="center" vertical="center"/>
    </xf>
    <xf numFmtId="0" fontId="114" fillId="0" borderId="66" xfId="63" applyNumberFormat="1" applyFont="1" applyFill="1" applyBorder="1" applyAlignment="1">
      <alignment horizontal="center" vertical="center"/>
    </xf>
    <xf numFmtId="0" fontId="114" fillId="0" borderId="20" xfId="63" applyNumberFormat="1" applyFont="1" applyFill="1" applyBorder="1" applyAlignment="1">
      <alignment horizontal="center" vertical="center"/>
    </xf>
    <xf numFmtId="0" fontId="114" fillId="0" borderId="18" xfId="63" applyNumberFormat="1" applyFont="1" applyFill="1" applyBorder="1" applyAlignment="1">
      <alignment horizontal="center" vertical="center"/>
    </xf>
    <xf numFmtId="0" fontId="124" fillId="0" borderId="0" xfId="63" applyNumberFormat="1" applyFont="1" applyFill="1" applyAlignment="1">
      <alignment horizontal="left" vertical="top"/>
    </xf>
    <xf numFmtId="0" fontId="124" fillId="0" borderId="0" xfId="0" applyNumberFormat="1" applyFont="1" applyAlignment="1">
      <alignment horizontal="left" vertical="top"/>
    </xf>
    <xf numFmtId="0" fontId="114" fillId="0" borderId="83" xfId="63" applyNumberFormat="1" applyFont="1" applyFill="1" applyBorder="1" applyAlignment="1">
      <alignment horizontal="center" vertical="center" wrapText="1" shrinkToFit="1"/>
    </xf>
    <xf numFmtId="0" fontId="114" fillId="0" borderId="84" xfId="63" applyNumberFormat="1" applyFont="1" applyFill="1" applyBorder="1" applyAlignment="1">
      <alignment horizontal="center" vertical="center" shrinkToFit="1"/>
    </xf>
    <xf numFmtId="0" fontId="114" fillId="0" borderId="85" xfId="63" applyNumberFormat="1" applyFont="1" applyFill="1" applyBorder="1" applyAlignment="1">
      <alignment horizontal="center" vertical="center" shrinkToFit="1"/>
    </xf>
    <xf numFmtId="0" fontId="114" fillId="0" borderId="14" xfId="63" applyNumberFormat="1" applyFont="1" applyFill="1" applyBorder="1" applyAlignment="1">
      <alignment horizontal="center" vertical="center" wrapText="1" shrinkToFit="1"/>
    </xf>
    <xf numFmtId="0" fontId="114" fillId="0" borderId="17" xfId="63" applyNumberFormat="1" applyFont="1" applyFill="1" applyBorder="1" applyAlignment="1">
      <alignment horizontal="center" vertical="center" wrapText="1" shrinkToFit="1"/>
    </xf>
    <xf numFmtId="0" fontId="114" fillId="0" borderId="19" xfId="63" applyNumberFormat="1" applyFont="1" applyFill="1" applyBorder="1" applyAlignment="1">
      <alignment horizontal="center" vertical="center" wrapText="1" shrinkToFit="1"/>
    </xf>
  </cellXfs>
  <cellStyles count="3301">
    <cellStyle name="??&amp;O?&amp;H?_x0008__x000f__x0007_?_x0007__x0001__x0001_" xfId="1614" xr:uid="{00000000-0005-0000-0000-000000000000}"/>
    <cellStyle name="??&amp;O?&amp;H?_x0008_??_x0007__x0001__x0001_" xfId="1" xr:uid="{00000000-0005-0000-0000-000001000000}"/>
    <cellStyle name="??&amp;O?&amp;H?_x0008_??_x0007__x0001__x0001_ 2" xfId="85" xr:uid="{00000000-0005-0000-0000-000002000000}"/>
    <cellStyle name="??&amp;O?&amp;H?_x0008_??_x0007__x0001__x0001_ 2 2" xfId="1615" xr:uid="{00000000-0005-0000-0000-000003000000}"/>
    <cellStyle name="??&amp;O?&amp;H?_x0008_??_x0007__x0001__x0001_ 3" xfId="1616" xr:uid="{00000000-0005-0000-0000-000004000000}"/>
    <cellStyle name="?W?_laroux" xfId="1617" xr:uid="{00000000-0005-0000-0000-000005000000}"/>
    <cellStyle name="_Book1" xfId="1618" xr:uid="{00000000-0005-0000-0000-000006000000}"/>
    <cellStyle name="_Capex Tracking Control Sheet -ADMIN " xfId="1619" xr:uid="{00000000-0005-0000-0000-000007000000}"/>
    <cellStyle name="_Project tracking Puri (Diana) per March'06 " xfId="1620" xr:uid="{00000000-0005-0000-0000-000008000000}"/>
    <cellStyle name="_Recon with FAR " xfId="1621" xr:uid="{00000000-0005-0000-0000-000009000000}"/>
    <cellStyle name="_금융점포(광주)" xfId="1622" xr:uid="{00000000-0005-0000-0000-00000A000000}"/>
    <cellStyle name="_은행별 점포현황(202011년12월말기준)" xfId="1623" xr:uid="{00000000-0005-0000-0000-00000B000000}"/>
    <cellStyle name="’E‰Y [0.00]_laroux" xfId="1624" xr:uid="{00000000-0005-0000-0000-00000C000000}"/>
    <cellStyle name="’E‰Y_laroux" xfId="1625" xr:uid="{00000000-0005-0000-0000-00000D000000}"/>
    <cellStyle name="¤@?e_TEST-1 " xfId="1626" xr:uid="{00000000-0005-0000-0000-00000E000000}"/>
    <cellStyle name="20% - Accent1" xfId="1627" xr:uid="{00000000-0005-0000-0000-00000F000000}"/>
    <cellStyle name="20% - Accent2" xfId="1628" xr:uid="{00000000-0005-0000-0000-000010000000}"/>
    <cellStyle name="20% - Accent3" xfId="1629" xr:uid="{00000000-0005-0000-0000-000011000000}"/>
    <cellStyle name="20% - Accent4" xfId="1630" xr:uid="{00000000-0005-0000-0000-000012000000}"/>
    <cellStyle name="20% - Accent5" xfId="1631" xr:uid="{00000000-0005-0000-0000-000013000000}"/>
    <cellStyle name="20% - Accent6" xfId="1632" xr:uid="{00000000-0005-0000-0000-000014000000}"/>
    <cellStyle name="20% - 강조색1" xfId="2" xr:uid="{00000000-0005-0000-0000-000015000000}"/>
    <cellStyle name="20% - 강조색1 10" xfId="86" xr:uid="{00000000-0005-0000-0000-000016000000}"/>
    <cellStyle name="20% - 강조색1 11" xfId="1633" xr:uid="{00000000-0005-0000-0000-000017000000}"/>
    <cellStyle name="20% - 강조색1 12" xfId="1634" xr:uid="{00000000-0005-0000-0000-000018000000}"/>
    <cellStyle name="20% - 강조색1 13" xfId="1635" xr:uid="{00000000-0005-0000-0000-000019000000}"/>
    <cellStyle name="20% - 강조색1 14" xfId="1636" xr:uid="{00000000-0005-0000-0000-00001A000000}"/>
    <cellStyle name="20% - 강조색1 15" xfId="1637" xr:uid="{00000000-0005-0000-0000-00001B000000}"/>
    <cellStyle name="20% - 강조색1 16" xfId="1638" xr:uid="{00000000-0005-0000-0000-00001C000000}"/>
    <cellStyle name="20% - 강조색1 17" xfId="1639" xr:uid="{00000000-0005-0000-0000-00001D000000}"/>
    <cellStyle name="20% - 강조색1 18" xfId="1640" xr:uid="{00000000-0005-0000-0000-00001E000000}"/>
    <cellStyle name="20% - 강조색1 19" xfId="1641" xr:uid="{00000000-0005-0000-0000-00001F000000}"/>
    <cellStyle name="20% - 강조색1 2" xfId="87" xr:uid="{00000000-0005-0000-0000-000020000000}"/>
    <cellStyle name="20% - 강조색1 2 2" xfId="88" xr:uid="{00000000-0005-0000-0000-000021000000}"/>
    <cellStyle name="20% - 강조색1 2 2 2" xfId="89" xr:uid="{00000000-0005-0000-0000-000022000000}"/>
    <cellStyle name="20% - 강조색1 2 3" xfId="90" xr:uid="{00000000-0005-0000-0000-000023000000}"/>
    <cellStyle name="20% - 강조색1 2 4" xfId="1642" xr:uid="{00000000-0005-0000-0000-000024000000}"/>
    <cellStyle name="20% - 강조색1 20" xfId="1643" xr:uid="{00000000-0005-0000-0000-000025000000}"/>
    <cellStyle name="20% - 강조색1 21" xfId="1644" xr:uid="{00000000-0005-0000-0000-000026000000}"/>
    <cellStyle name="20% - 강조색1 22" xfId="1645" xr:uid="{00000000-0005-0000-0000-000027000000}"/>
    <cellStyle name="20% - 강조색1 23" xfId="1646" xr:uid="{00000000-0005-0000-0000-000028000000}"/>
    <cellStyle name="20% - 강조색1 24" xfId="1647" xr:uid="{00000000-0005-0000-0000-000029000000}"/>
    <cellStyle name="20% - 강조색1 25" xfId="1648" xr:uid="{00000000-0005-0000-0000-00002A000000}"/>
    <cellStyle name="20% - 강조색1 26" xfId="1649" xr:uid="{00000000-0005-0000-0000-00002B000000}"/>
    <cellStyle name="20% - 강조색1 3" xfId="91" xr:uid="{00000000-0005-0000-0000-00002C000000}"/>
    <cellStyle name="20% - 강조색1 3 2" xfId="92" xr:uid="{00000000-0005-0000-0000-00002D000000}"/>
    <cellStyle name="20% - 강조색1 3 2 2" xfId="93" xr:uid="{00000000-0005-0000-0000-00002E000000}"/>
    <cellStyle name="20% - 강조색1 3 3" xfId="94" xr:uid="{00000000-0005-0000-0000-00002F000000}"/>
    <cellStyle name="20% - 강조색1 3 4" xfId="95" xr:uid="{00000000-0005-0000-0000-000030000000}"/>
    <cellStyle name="20% - 강조색1 4" xfId="96" xr:uid="{00000000-0005-0000-0000-000031000000}"/>
    <cellStyle name="20% - 강조색1 4 2" xfId="97" xr:uid="{00000000-0005-0000-0000-000032000000}"/>
    <cellStyle name="20% - 강조색1 5" xfId="98" xr:uid="{00000000-0005-0000-0000-000033000000}"/>
    <cellStyle name="20% - 강조색1 5 2" xfId="99" xr:uid="{00000000-0005-0000-0000-000034000000}"/>
    <cellStyle name="20% - 강조색1 5 2 2" xfId="100" xr:uid="{00000000-0005-0000-0000-000035000000}"/>
    <cellStyle name="20% - 강조색1 5 2 3" xfId="101" xr:uid="{00000000-0005-0000-0000-000036000000}"/>
    <cellStyle name="20% - 강조색1 5 3" xfId="102" xr:uid="{00000000-0005-0000-0000-000037000000}"/>
    <cellStyle name="20% - 강조색1 5 3 2" xfId="103" xr:uid="{00000000-0005-0000-0000-000038000000}"/>
    <cellStyle name="20% - 강조색1 5 4" xfId="104" xr:uid="{00000000-0005-0000-0000-000039000000}"/>
    <cellStyle name="20% - 강조색1 6" xfId="105" xr:uid="{00000000-0005-0000-0000-00003A000000}"/>
    <cellStyle name="20% - 강조색1 6 2" xfId="106" xr:uid="{00000000-0005-0000-0000-00003B000000}"/>
    <cellStyle name="20% - 강조색1 6 3" xfId="107" xr:uid="{00000000-0005-0000-0000-00003C000000}"/>
    <cellStyle name="20% - 강조색1 6 4" xfId="108" xr:uid="{00000000-0005-0000-0000-00003D000000}"/>
    <cellStyle name="20% - 강조색1 7" xfId="109" xr:uid="{00000000-0005-0000-0000-00003E000000}"/>
    <cellStyle name="20% - 강조색1 7 2" xfId="110" xr:uid="{00000000-0005-0000-0000-00003F000000}"/>
    <cellStyle name="20% - 강조색1 7 3" xfId="111" xr:uid="{00000000-0005-0000-0000-000040000000}"/>
    <cellStyle name="20% - 강조색1 8" xfId="112" xr:uid="{00000000-0005-0000-0000-000041000000}"/>
    <cellStyle name="20% - 강조색1 9" xfId="113" xr:uid="{00000000-0005-0000-0000-000042000000}"/>
    <cellStyle name="20% - 강조색2" xfId="3" xr:uid="{00000000-0005-0000-0000-000043000000}"/>
    <cellStyle name="20% - 강조색2 10" xfId="114" xr:uid="{00000000-0005-0000-0000-000044000000}"/>
    <cellStyle name="20% - 강조색2 11" xfId="1650" xr:uid="{00000000-0005-0000-0000-000045000000}"/>
    <cellStyle name="20% - 강조색2 12" xfId="1651" xr:uid="{00000000-0005-0000-0000-000046000000}"/>
    <cellStyle name="20% - 강조색2 13" xfId="1652" xr:uid="{00000000-0005-0000-0000-000047000000}"/>
    <cellStyle name="20% - 강조색2 14" xfId="1653" xr:uid="{00000000-0005-0000-0000-000048000000}"/>
    <cellStyle name="20% - 강조색2 15" xfId="1654" xr:uid="{00000000-0005-0000-0000-000049000000}"/>
    <cellStyle name="20% - 강조색2 16" xfId="1655" xr:uid="{00000000-0005-0000-0000-00004A000000}"/>
    <cellStyle name="20% - 강조색2 17" xfId="1656" xr:uid="{00000000-0005-0000-0000-00004B000000}"/>
    <cellStyle name="20% - 강조색2 18" xfId="1657" xr:uid="{00000000-0005-0000-0000-00004C000000}"/>
    <cellStyle name="20% - 강조색2 19" xfId="1658" xr:uid="{00000000-0005-0000-0000-00004D000000}"/>
    <cellStyle name="20% - 강조색2 2" xfId="115" xr:uid="{00000000-0005-0000-0000-00004E000000}"/>
    <cellStyle name="20% - 강조색2 2 2" xfId="116" xr:uid="{00000000-0005-0000-0000-00004F000000}"/>
    <cellStyle name="20% - 강조색2 2 2 2" xfId="117" xr:uid="{00000000-0005-0000-0000-000050000000}"/>
    <cellStyle name="20% - 강조색2 2 3" xfId="118" xr:uid="{00000000-0005-0000-0000-000051000000}"/>
    <cellStyle name="20% - 강조색2 2 4" xfId="1659" xr:uid="{00000000-0005-0000-0000-000052000000}"/>
    <cellStyle name="20% - 강조색2 20" xfId="1660" xr:uid="{00000000-0005-0000-0000-000053000000}"/>
    <cellStyle name="20% - 강조색2 21" xfId="1661" xr:uid="{00000000-0005-0000-0000-000054000000}"/>
    <cellStyle name="20% - 강조색2 22" xfId="1662" xr:uid="{00000000-0005-0000-0000-000055000000}"/>
    <cellStyle name="20% - 강조색2 23" xfId="1663" xr:uid="{00000000-0005-0000-0000-000056000000}"/>
    <cellStyle name="20% - 강조색2 24" xfId="1664" xr:uid="{00000000-0005-0000-0000-000057000000}"/>
    <cellStyle name="20% - 강조색2 25" xfId="1665" xr:uid="{00000000-0005-0000-0000-000058000000}"/>
    <cellStyle name="20% - 강조색2 26" xfId="1666" xr:uid="{00000000-0005-0000-0000-000059000000}"/>
    <cellStyle name="20% - 강조색2 3" xfId="119" xr:uid="{00000000-0005-0000-0000-00005A000000}"/>
    <cellStyle name="20% - 강조색2 3 2" xfId="120" xr:uid="{00000000-0005-0000-0000-00005B000000}"/>
    <cellStyle name="20% - 강조색2 3 2 2" xfId="121" xr:uid="{00000000-0005-0000-0000-00005C000000}"/>
    <cellStyle name="20% - 강조색2 3 3" xfId="122" xr:uid="{00000000-0005-0000-0000-00005D000000}"/>
    <cellStyle name="20% - 강조색2 3 4" xfId="123" xr:uid="{00000000-0005-0000-0000-00005E000000}"/>
    <cellStyle name="20% - 강조색2 4" xfId="124" xr:uid="{00000000-0005-0000-0000-00005F000000}"/>
    <cellStyle name="20% - 강조색2 4 2" xfId="125" xr:uid="{00000000-0005-0000-0000-000060000000}"/>
    <cellStyle name="20% - 강조색2 5" xfId="126" xr:uid="{00000000-0005-0000-0000-000061000000}"/>
    <cellStyle name="20% - 강조색2 5 2" xfId="127" xr:uid="{00000000-0005-0000-0000-000062000000}"/>
    <cellStyle name="20% - 강조색2 5 2 2" xfId="128" xr:uid="{00000000-0005-0000-0000-000063000000}"/>
    <cellStyle name="20% - 강조색2 5 2 3" xfId="129" xr:uid="{00000000-0005-0000-0000-000064000000}"/>
    <cellStyle name="20% - 강조색2 5 3" xfId="130" xr:uid="{00000000-0005-0000-0000-000065000000}"/>
    <cellStyle name="20% - 강조색2 5 3 2" xfId="131" xr:uid="{00000000-0005-0000-0000-000066000000}"/>
    <cellStyle name="20% - 강조색2 5 4" xfId="132" xr:uid="{00000000-0005-0000-0000-000067000000}"/>
    <cellStyle name="20% - 강조색2 6" xfId="133" xr:uid="{00000000-0005-0000-0000-000068000000}"/>
    <cellStyle name="20% - 강조색2 6 2" xfId="134" xr:uid="{00000000-0005-0000-0000-000069000000}"/>
    <cellStyle name="20% - 강조색2 6 3" xfId="135" xr:uid="{00000000-0005-0000-0000-00006A000000}"/>
    <cellStyle name="20% - 강조색2 6 4" xfId="136" xr:uid="{00000000-0005-0000-0000-00006B000000}"/>
    <cellStyle name="20% - 강조색2 7" xfId="137" xr:uid="{00000000-0005-0000-0000-00006C000000}"/>
    <cellStyle name="20% - 강조색2 7 2" xfId="138" xr:uid="{00000000-0005-0000-0000-00006D000000}"/>
    <cellStyle name="20% - 강조색2 7 3" xfId="139" xr:uid="{00000000-0005-0000-0000-00006E000000}"/>
    <cellStyle name="20% - 강조색2 8" xfId="140" xr:uid="{00000000-0005-0000-0000-00006F000000}"/>
    <cellStyle name="20% - 강조색2 9" xfId="141" xr:uid="{00000000-0005-0000-0000-000070000000}"/>
    <cellStyle name="20% - 강조색3" xfId="4" xr:uid="{00000000-0005-0000-0000-000071000000}"/>
    <cellStyle name="20% - 강조색3 10" xfId="142" xr:uid="{00000000-0005-0000-0000-000072000000}"/>
    <cellStyle name="20% - 강조색3 11" xfId="1667" xr:uid="{00000000-0005-0000-0000-000073000000}"/>
    <cellStyle name="20% - 강조색3 12" xfId="1668" xr:uid="{00000000-0005-0000-0000-000074000000}"/>
    <cellStyle name="20% - 강조색3 13" xfId="1669" xr:uid="{00000000-0005-0000-0000-000075000000}"/>
    <cellStyle name="20% - 강조색3 14" xfId="1670" xr:uid="{00000000-0005-0000-0000-000076000000}"/>
    <cellStyle name="20% - 강조색3 15" xfId="1671" xr:uid="{00000000-0005-0000-0000-000077000000}"/>
    <cellStyle name="20% - 강조색3 16" xfId="1672" xr:uid="{00000000-0005-0000-0000-000078000000}"/>
    <cellStyle name="20% - 강조색3 17" xfId="1673" xr:uid="{00000000-0005-0000-0000-000079000000}"/>
    <cellStyle name="20% - 강조색3 18" xfId="1674" xr:uid="{00000000-0005-0000-0000-00007A000000}"/>
    <cellStyle name="20% - 강조색3 19" xfId="1675" xr:uid="{00000000-0005-0000-0000-00007B000000}"/>
    <cellStyle name="20% - 강조색3 2" xfId="143" xr:uid="{00000000-0005-0000-0000-00007C000000}"/>
    <cellStyle name="20% - 강조색3 2 2" xfId="144" xr:uid="{00000000-0005-0000-0000-00007D000000}"/>
    <cellStyle name="20% - 강조색3 2 2 2" xfId="145" xr:uid="{00000000-0005-0000-0000-00007E000000}"/>
    <cellStyle name="20% - 강조색3 2 3" xfId="146" xr:uid="{00000000-0005-0000-0000-00007F000000}"/>
    <cellStyle name="20% - 강조색3 2 4" xfId="1676" xr:uid="{00000000-0005-0000-0000-000080000000}"/>
    <cellStyle name="20% - 강조색3 20" xfId="1677" xr:uid="{00000000-0005-0000-0000-000081000000}"/>
    <cellStyle name="20% - 강조색3 21" xfId="1678" xr:uid="{00000000-0005-0000-0000-000082000000}"/>
    <cellStyle name="20% - 강조색3 22" xfId="1679" xr:uid="{00000000-0005-0000-0000-000083000000}"/>
    <cellStyle name="20% - 강조색3 23" xfId="1680" xr:uid="{00000000-0005-0000-0000-000084000000}"/>
    <cellStyle name="20% - 강조색3 24" xfId="1681" xr:uid="{00000000-0005-0000-0000-000085000000}"/>
    <cellStyle name="20% - 강조색3 25" xfId="1682" xr:uid="{00000000-0005-0000-0000-000086000000}"/>
    <cellStyle name="20% - 강조색3 26" xfId="1683" xr:uid="{00000000-0005-0000-0000-000087000000}"/>
    <cellStyle name="20% - 강조색3 3" xfId="147" xr:uid="{00000000-0005-0000-0000-000088000000}"/>
    <cellStyle name="20% - 강조색3 3 2" xfId="148" xr:uid="{00000000-0005-0000-0000-000089000000}"/>
    <cellStyle name="20% - 강조색3 3 2 2" xfId="149" xr:uid="{00000000-0005-0000-0000-00008A000000}"/>
    <cellStyle name="20% - 강조색3 3 3" xfId="150" xr:uid="{00000000-0005-0000-0000-00008B000000}"/>
    <cellStyle name="20% - 강조색3 3 4" xfId="151" xr:uid="{00000000-0005-0000-0000-00008C000000}"/>
    <cellStyle name="20% - 강조색3 4" xfId="152" xr:uid="{00000000-0005-0000-0000-00008D000000}"/>
    <cellStyle name="20% - 강조색3 4 2" xfId="153" xr:uid="{00000000-0005-0000-0000-00008E000000}"/>
    <cellStyle name="20% - 강조색3 5" xfId="154" xr:uid="{00000000-0005-0000-0000-00008F000000}"/>
    <cellStyle name="20% - 강조색3 5 2" xfId="155" xr:uid="{00000000-0005-0000-0000-000090000000}"/>
    <cellStyle name="20% - 강조색3 5 2 2" xfId="156" xr:uid="{00000000-0005-0000-0000-000091000000}"/>
    <cellStyle name="20% - 강조색3 5 2 3" xfId="157" xr:uid="{00000000-0005-0000-0000-000092000000}"/>
    <cellStyle name="20% - 강조색3 5 3" xfId="158" xr:uid="{00000000-0005-0000-0000-000093000000}"/>
    <cellStyle name="20% - 강조색3 5 3 2" xfId="159" xr:uid="{00000000-0005-0000-0000-000094000000}"/>
    <cellStyle name="20% - 강조색3 5 4" xfId="160" xr:uid="{00000000-0005-0000-0000-000095000000}"/>
    <cellStyle name="20% - 강조색3 6" xfId="161" xr:uid="{00000000-0005-0000-0000-000096000000}"/>
    <cellStyle name="20% - 강조색3 6 2" xfId="162" xr:uid="{00000000-0005-0000-0000-000097000000}"/>
    <cellStyle name="20% - 강조색3 6 3" xfId="163" xr:uid="{00000000-0005-0000-0000-000098000000}"/>
    <cellStyle name="20% - 강조색3 6 4" xfId="164" xr:uid="{00000000-0005-0000-0000-000099000000}"/>
    <cellStyle name="20% - 강조색3 7" xfId="165" xr:uid="{00000000-0005-0000-0000-00009A000000}"/>
    <cellStyle name="20% - 강조색3 7 2" xfId="166" xr:uid="{00000000-0005-0000-0000-00009B000000}"/>
    <cellStyle name="20% - 강조색3 7 3" xfId="167" xr:uid="{00000000-0005-0000-0000-00009C000000}"/>
    <cellStyle name="20% - 강조색3 8" xfId="168" xr:uid="{00000000-0005-0000-0000-00009D000000}"/>
    <cellStyle name="20% - 강조색3 9" xfId="169" xr:uid="{00000000-0005-0000-0000-00009E000000}"/>
    <cellStyle name="20% - 강조색4" xfId="5" xr:uid="{00000000-0005-0000-0000-00009F000000}"/>
    <cellStyle name="20% - 강조색4 10" xfId="170" xr:uid="{00000000-0005-0000-0000-0000A0000000}"/>
    <cellStyle name="20% - 강조색4 11" xfId="1684" xr:uid="{00000000-0005-0000-0000-0000A1000000}"/>
    <cellStyle name="20% - 강조색4 12" xfId="1685" xr:uid="{00000000-0005-0000-0000-0000A2000000}"/>
    <cellStyle name="20% - 강조색4 13" xfId="1686" xr:uid="{00000000-0005-0000-0000-0000A3000000}"/>
    <cellStyle name="20% - 강조색4 14" xfId="1687" xr:uid="{00000000-0005-0000-0000-0000A4000000}"/>
    <cellStyle name="20% - 강조색4 15" xfId="1688" xr:uid="{00000000-0005-0000-0000-0000A5000000}"/>
    <cellStyle name="20% - 강조색4 16" xfId="1689" xr:uid="{00000000-0005-0000-0000-0000A6000000}"/>
    <cellStyle name="20% - 강조색4 17" xfId="1690" xr:uid="{00000000-0005-0000-0000-0000A7000000}"/>
    <cellStyle name="20% - 강조색4 18" xfId="1691" xr:uid="{00000000-0005-0000-0000-0000A8000000}"/>
    <cellStyle name="20% - 강조색4 19" xfId="1692" xr:uid="{00000000-0005-0000-0000-0000A9000000}"/>
    <cellStyle name="20% - 강조색4 2" xfId="171" xr:uid="{00000000-0005-0000-0000-0000AA000000}"/>
    <cellStyle name="20% - 강조색4 2 2" xfId="172" xr:uid="{00000000-0005-0000-0000-0000AB000000}"/>
    <cellStyle name="20% - 강조색4 2 2 2" xfId="173" xr:uid="{00000000-0005-0000-0000-0000AC000000}"/>
    <cellStyle name="20% - 강조색4 2 3" xfId="174" xr:uid="{00000000-0005-0000-0000-0000AD000000}"/>
    <cellStyle name="20% - 강조색4 2 4" xfId="1693" xr:uid="{00000000-0005-0000-0000-0000AE000000}"/>
    <cellStyle name="20% - 강조색4 20" xfId="1694" xr:uid="{00000000-0005-0000-0000-0000AF000000}"/>
    <cellStyle name="20% - 강조색4 21" xfId="1695" xr:uid="{00000000-0005-0000-0000-0000B0000000}"/>
    <cellStyle name="20% - 강조색4 22" xfId="1696" xr:uid="{00000000-0005-0000-0000-0000B1000000}"/>
    <cellStyle name="20% - 강조색4 23" xfId="1697" xr:uid="{00000000-0005-0000-0000-0000B2000000}"/>
    <cellStyle name="20% - 강조색4 24" xfId="1698" xr:uid="{00000000-0005-0000-0000-0000B3000000}"/>
    <cellStyle name="20% - 강조색4 25" xfId="1699" xr:uid="{00000000-0005-0000-0000-0000B4000000}"/>
    <cellStyle name="20% - 강조색4 26" xfId="1700" xr:uid="{00000000-0005-0000-0000-0000B5000000}"/>
    <cellStyle name="20% - 강조색4 3" xfId="175" xr:uid="{00000000-0005-0000-0000-0000B6000000}"/>
    <cellStyle name="20% - 강조색4 3 2" xfId="176" xr:uid="{00000000-0005-0000-0000-0000B7000000}"/>
    <cellStyle name="20% - 강조색4 3 2 2" xfId="177" xr:uid="{00000000-0005-0000-0000-0000B8000000}"/>
    <cellStyle name="20% - 강조색4 3 3" xfId="178" xr:uid="{00000000-0005-0000-0000-0000B9000000}"/>
    <cellStyle name="20% - 강조색4 3 4" xfId="179" xr:uid="{00000000-0005-0000-0000-0000BA000000}"/>
    <cellStyle name="20% - 강조색4 4" xfId="180" xr:uid="{00000000-0005-0000-0000-0000BB000000}"/>
    <cellStyle name="20% - 강조색4 4 2" xfId="181" xr:uid="{00000000-0005-0000-0000-0000BC000000}"/>
    <cellStyle name="20% - 강조색4 5" xfId="182" xr:uid="{00000000-0005-0000-0000-0000BD000000}"/>
    <cellStyle name="20% - 강조색4 5 2" xfId="183" xr:uid="{00000000-0005-0000-0000-0000BE000000}"/>
    <cellStyle name="20% - 강조색4 5 2 2" xfId="184" xr:uid="{00000000-0005-0000-0000-0000BF000000}"/>
    <cellStyle name="20% - 강조색4 5 2 3" xfId="185" xr:uid="{00000000-0005-0000-0000-0000C0000000}"/>
    <cellStyle name="20% - 강조색4 5 3" xfId="186" xr:uid="{00000000-0005-0000-0000-0000C1000000}"/>
    <cellStyle name="20% - 강조색4 5 3 2" xfId="187" xr:uid="{00000000-0005-0000-0000-0000C2000000}"/>
    <cellStyle name="20% - 강조색4 5 4" xfId="188" xr:uid="{00000000-0005-0000-0000-0000C3000000}"/>
    <cellStyle name="20% - 강조색4 6" xfId="189" xr:uid="{00000000-0005-0000-0000-0000C4000000}"/>
    <cellStyle name="20% - 강조색4 6 2" xfId="190" xr:uid="{00000000-0005-0000-0000-0000C5000000}"/>
    <cellStyle name="20% - 강조색4 6 3" xfId="191" xr:uid="{00000000-0005-0000-0000-0000C6000000}"/>
    <cellStyle name="20% - 강조색4 6 4" xfId="192" xr:uid="{00000000-0005-0000-0000-0000C7000000}"/>
    <cellStyle name="20% - 강조색4 7" xfId="193" xr:uid="{00000000-0005-0000-0000-0000C8000000}"/>
    <cellStyle name="20% - 강조색4 7 2" xfId="194" xr:uid="{00000000-0005-0000-0000-0000C9000000}"/>
    <cellStyle name="20% - 강조색4 7 3" xfId="195" xr:uid="{00000000-0005-0000-0000-0000CA000000}"/>
    <cellStyle name="20% - 강조색4 8" xfId="196" xr:uid="{00000000-0005-0000-0000-0000CB000000}"/>
    <cellStyle name="20% - 강조색4 9" xfId="197" xr:uid="{00000000-0005-0000-0000-0000CC000000}"/>
    <cellStyle name="20% - 강조색5" xfId="6" xr:uid="{00000000-0005-0000-0000-0000CD000000}"/>
    <cellStyle name="20% - 강조색5 10" xfId="1701" xr:uid="{00000000-0005-0000-0000-0000CE000000}"/>
    <cellStyle name="20% - 강조색5 11" xfId="1702" xr:uid="{00000000-0005-0000-0000-0000CF000000}"/>
    <cellStyle name="20% - 강조색5 12" xfId="1703" xr:uid="{00000000-0005-0000-0000-0000D0000000}"/>
    <cellStyle name="20% - 강조색5 13" xfId="1704" xr:uid="{00000000-0005-0000-0000-0000D1000000}"/>
    <cellStyle name="20% - 강조색5 14" xfId="1705" xr:uid="{00000000-0005-0000-0000-0000D2000000}"/>
    <cellStyle name="20% - 강조색5 15" xfId="1706" xr:uid="{00000000-0005-0000-0000-0000D3000000}"/>
    <cellStyle name="20% - 강조색5 16" xfId="1707" xr:uid="{00000000-0005-0000-0000-0000D4000000}"/>
    <cellStyle name="20% - 강조색5 17" xfId="1708" xr:uid="{00000000-0005-0000-0000-0000D5000000}"/>
    <cellStyle name="20% - 강조색5 18" xfId="1709" xr:uid="{00000000-0005-0000-0000-0000D6000000}"/>
    <cellStyle name="20% - 강조색5 19" xfId="1710" xr:uid="{00000000-0005-0000-0000-0000D7000000}"/>
    <cellStyle name="20% - 강조색5 2" xfId="198" xr:uid="{00000000-0005-0000-0000-0000D8000000}"/>
    <cellStyle name="20% - 강조색5 2 2" xfId="199" xr:uid="{00000000-0005-0000-0000-0000D9000000}"/>
    <cellStyle name="20% - 강조색5 2 2 2" xfId="200" xr:uid="{00000000-0005-0000-0000-0000DA000000}"/>
    <cellStyle name="20% - 강조색5 2 3" xfId="201" xr:uid="{00000000-0005-0000-0000-0000DB000000}"/>
    <cellStyle name="20% - 강조색5 20" xfId="1711" xr:uid="{00000000-0005-0000-0000-0000DC000000}"/>
    <cellStyle name="20% - 강조색5 21" xfId="1712" xr:uid="{00000000-0005-0000-0000-0000DD000000}"/>
    <cellStyle name="20% - 강조색5 22" xfId="1713" xr:uid="{00000000-0005-0000-0000-0000DE000000}"/>
    <cellStyle name="20% - 강조색5 23" xfId="1714" xr:uid="{00000000-0005-0000-0000-0000DF000000}"/>
    <cellStyle name="20% - 강조색5 24" xfId="1715" xr:uid="{00000000-0005-0000-0000-0000E0000000}"/>
    <cellStyle name="20% - 강조색5 25" xfId="1716" xr:uid="{00000000-0005-0000-0000-0000E1000000}"/>
    <cellStyle name="20% - 강조색5 3" xfId="202" xr:uid="{00000000-0005-0000-0000-0000E2000000}"/>
    <cellStyle name="20% - 강조색5 3 2" xfId="203" xr:uid="{00000000-0005-0000-0000-0000E3000000}"/>
    <cellStyle name="20% - 강조색5 3 2 2" xfId="204" xr:uid="{00000000-0005-0000-0000-0000E4000000}"/>
    <cellStyle name="20% - 강조색5 3 3" xfId="205" xr:uid="{00000000-0005-0000-0000-0000E5000000}"/>
    <cellStyle name="20% - 강조색5 4" xfId="206" xr:uid="{00000000-0005-0000-0000-0000E6000000}"/>
    <cellStyle name="20% - 강조색5 4 2" xfId="207" xr:uid="{00000000-0005-0000-0000-0000E7000000}"/>
    <cellStyle name="20% - 강조색5 4 3" xfId="208" xr:uid="{00000000-0005-0000-0000-0000E8000000}"/>
    <cellStyle name="20% - 강조색5 4 4" xfId="209" xr:uid="{00000000-0005-0000-0000-0000E9000000}"/>
    <cellStyle name="20% - 강조색5 5" xfId="210" xr:uid="{00000000-0005-0000-0000-0000EA000000}"/>
    <cellStyle name="20% - 강조색5 5 2" xfId="211" xr:uid="{00000000-0005-0000-0000-0000EB000000}"/>
    <cellStyle name="20% - 강조색5 5 2 2" xfId="212" xr:uid="{00000000-0005-0000-0000-0000EC000000}"/>
    <cellStyle name="20% - 강조색5 5 2 3" xfId="213" xr:uid="{00000000-0005-0000-0000-0000ED000000}"/>
    <cellStyle name="20% - 강조색5 5 3" xfId="214" xr:uid="{00000000-0005-0000-0000-0000EE000000}"/>
    <cellStyle name="20% - 강조색5 5 3 2" xfId="215" xr:uid="{00000000-0005-0000-0000-0000EF000000}"/>
    <cellStyle name="20% - 강조색5 5 4" xfId="216" xr:uid="{00000000-0005-0000-0000-0000F0000000}"/>
    <cellStyle name="20% - 강조색5 6" xfId="217" xr:uid="{00000000-0005-0000-0000-0000F1000000}"/>
    <cellStyle name="20% - 강조색5 6 2" xfId="218" xr:uid="{00000000-0005-0000-0000-0000F2000000}"/>
    <cellStyle name="20% - 강조색5 6 3" xfId="219" xr:uid="{00000000-0005-0000-0000-0000F3000000}"/>
    <cellStyle name="20% - 강조색5 6 4" xfId="220" xr:uid="{00000000-0005-0000-0000-0000F4000000}"/>
    <cellStyle name="20% - 강조색5 7" xfId="221" xr:uid="{00000000-0005-0000-0000-0000F5000000}"/>
    <cellStyle name="20% - 강조색5 8" xfId="222" xr:uid="{00000000-0005-0000-0000-0000F6000000}"/>
    <cellStyle name="20% - 강조색5 9" xfId="223" xr:uid="{00000000-0005-0000-0000-0000F7000000}"/>
    <cellStyle name="20% - 강조색6" xfId="7" xr:uid="{00000000-0005-0000-0000-0000F8000000}"/>
    <cellStyle name="20% - 강조색6 10" xfId="224" xr:uid="{00000000-0005-0000-0000-0000F9000000}"/>
    <cellStyle name="20% - 강조색6 11" xfId="1717" xr:uid="{00000000-0005-0000-0000-0000FA000000}"/>
    <cellStyle name="20% - 강조색6 12" xfId="1718" xr:uid="{00000000-0005-0000-0000-0000FB000000}"/>
    <cellStyle name="20% - 강조색6 13" xfId="1719" xr:uid="{00000000-0005-0000-0000-0000FC000000}"/>
    <cellStyle name="20% - 강조색6 14" xfId="1720" xr:uid="{00000000-0005-0000-0000-0000FD000000}"/>
    <cellStyle name="20% - 강조색6 15" xfId="1721" xr:uid="{00000000-0005-0000-0000-0000FE000000}"/>
    <cellStyle name="20% - 강조색6 16" xfId="1722" xr:uid="{00000000-0005-0000-0000-0000FF000000}"/>
    <cellStyle name="20% - 강조색6 17" xfId="1723" xr:uid="{00000000-0005-0000-0000-000000010000}"/>
    <cellStyle name="20% - 강조색6 18" xfId="1724" xr:uid="{00000000-0005-0000-0000-000001010000}"/>
    <cellStyle name="20% - 강조색6 19" xfId="1725" xr:uid="{00000000-0005-0000-0000-000002010000}"/>
    <cellStyle name="20% - 강조색6 2" xfId="225" xr:uid="{00000000-0005-0000-0000-000003010000}"/>
    <cellStyle name="20% - 강조색6 2 2" xfId="226" xr:uid="{00000000-0005-0000-0000-000004010000}"/>
    <cellStyle name="20% - 강조색6 2 2 2" xfId="227" xr:uid="{00000000-0005-0000-0000-000005010000}"/>
    <cellStyle name="20% - 강조색6 2 3" xfId="228" xr:uid="{00000000-0005-0000-0000-000006010000}"/>
    <cellStyle name="20% - 강조색6 2 4" xfId="1726" xr:uid="{00000000-0005-0000-0000-000007010000}"/>
    <cellStyle name="20% - 강조색6 20" xfId="1727" xr:uid="{00000000-0005-0000-0000-000008010000}"/>
    <cellStyle name="20% - 강조색6 21" xfId="1728" xr:uid="{00000000-0005-0000-0000-000009010000}"/>
    <cellStyle name="20% - 강조색6 22" xfId="1729" xr:uid="{00000000-0005-0000-0000-00000A010000}"/>
    <cellStyle name="20% - 강조색6 23" xfId="1730" xr:uid="{00000000-0005-0000-0000-00000B010000}"/>
    <cellStyle name="20% - 강조색6 24" xfId="1731" xr:uid="{00000000-0005-0000-0000-00000C010000}"/>
    <cellStyle name="20% - 강조색6 25" xfId="1732" xr:uid="{00000000-0005-0000-0000-00000D010000}"/>
    <cellStyle name="20% - 강조색6 26" xfId="1733" xr:uid="{00000000-0005-0000-0000-00000E010000}"/>
    <cellStyle name="20% - 강조색6 3" xfId="229" xr:uid="{00000000-0005-0000-0000-00000F010000}"/>
    <cellStyle name="20% - 강조색6 3 2" xfId="230" xr:uid="{00000000-0005-0000-0000-000010010000}"/>
    <cellStyle name="20% - 강조색6 3 2 2" xfId="231" xr:uid="{00000000-0005-0000-0000-000011010000}"/>
    <cellStyle name="20% - 강조색6 3 3" xfId="232" xr:uid="{00000000-0005-0000-0000-000012010000}"/>
    <cellStyle name="20% - 강조색6 3 4" xfId="233" xr:uid="{00000000-0005-0000-0000-000013010000}"/>
    <cellStyle name="20% - 강조색6 4" xfId="234" xr:uid="{00000000-0005-0000-0000-000014010000}"/>
    <cellStyle name="20% - 강조색6 4 2" xfId="235" xr:uid="{00000000-0005-0000-0000-000015010000}"/>
    <cellStyle name="20% - 강조색6 5" xfId="236" xr:uid="{00000000-0005-0000-0000-000016010000}"/>
    <cellStyle name="20% - 강조색6 5 2" xfId="237" xr:uid="{00000000-0005-0000-0000-000017010000}"/>
    <cellStyle name="20% - 강조색6 5 2 2" xfId="238" xr:uid="{00000000-0005-0000-0000-000018010000}"/>
    <cellStyle name="20% - 강조색6 5 2 3" xfId="239" xr:uid="{00000000-0005-0000-0000-000019010000}"/>
    <cellStyle name="20% - 강조색6 5 3" xfId="240" xr:uid="{00000000-0005-0000-0000-00001A010000}"/>
    <cellStyle name="20% - 강조색6 5 3 2" xfId="241" xr:uid="{00000000-0005-0000-0000-00001B010000}"/>
    <cellStyle name="20% - 강조색6 5 4" xfId="242" xr:uid="{00000000-0005-0000-0000-00001C010000}"/>
    <cellStyle name="20% - 강조색6 6" xfId="243" xr:uid="{00000000-0005-0000-0000-00001D010000}"/>
    <cellStyle name="20% - 강조색6 6 2" xfId="244" xr:uid="{00000000-0005-0000-0000-00001E010000}"/>
    <cellStyle name="20% - 강조색6 6 3" xfId="245" xr:uid="{00000000-0005-0000-0000-00001F010000}"/>
    <cellStyle name="20% - 강조색6 6 4" xfId="246" xr:uid="{00000000-0005-0000-0000-000020010000}"/>
    <cellStyle name="20% - 강조색6 7" xfId="247" xr:uid="{00000000-0005-0000-0000-000021010000}"/>
    <cellStyle name="20% - 강조색6 7 2" xfId="248" xr:uid="{00000000-0005-0000-0000-000022010000}"/>
    <cellStyle name="20% - 강조색6 7 3" xfId="249" xr:uid="{00000000-0005-0000-0000-000023010000}"/>
    <cellStyle name="20% - 강조색6 8" xfId="250" xr:uid="{00000000-0005-0000-0000-000024010000}"/>
    <cellStyle name="20% - 강조색6 9" xfId="251" xr:uid="{00000000-0005-0000-0000-000025010000}"/>
    <cellStyle name="40% - Accent1" xfId="1734" xr:uid="{00000000-0005-0000-0000-000026010000}"/>
    <cellStyle name="40% - Accent2" xfId="1735" xr:uid="{00000000-0005-0000-0000-000027010000}"/>
    <cellStyle name="40% - Accent3" xfId="1736" xr:uid="{00000000-0005-0000-0000-000028010000}"/>
    <cellStyle name="40% - Accent4" xfId="1737" xr:uid="{00000000-0005-0000-0000-000029010000}"/>
    <cellStyle name="40% - Accent5" xfId="1738" xr:uid="{00000000-0005-0000-0000-00002A010000}"/>
    <cellStyle name="40% - Accent6" xfId="1739" xr:uid="{00000000-0005-0000-0000-00002B010000}"/>
    <cellStyle name="40% - 강조색1" xfId="8" xr:uid="{00000000-0005-0000-0000-00002C010000}"/>
    <cellStyle name="40% - 강조색1 10" xfId="252" xr:uid="{00000000-0005-0000-0000-00002D010000}"/>
    <cellStyle name="40% - 강조색1 11" xfId="1740" xr:uid="{00000000-0005-0000-0000-00002E010000}"/>
    <cellStyle name="40% - 강조색1 12" xfId="1741" xr:uid="{00000000-0005-0000-0000-00002F010000}"/>
    <cellStyle name="40% - 강조색1 13" xfId="1742" xr:uid="{00000000-0005-0000-0000-000030010000}"/>
    <cellStyle name="40% - 강조색1 14" xfId="1743" xr:uid="{00000000-0005-0000-0000-000031010000}"/>
    <cellStyle name="40% - 강조색1 15" xfId="1744" xr:uid="{00000000-0005-0000-0000-000032010000}"/>
    <cellStyle name="40% - 강조색1 16" xfId="1745" xr:uid="{00000000-0005-0000-0000-000033010000}"/>
    <cellStyle name="40% - 강조색1 17" xfId="1746" xr:uid="{00000000-0005-0000-0000-000034010000}"/>
    <cellStyle name="40% - 강조색1 18" xfId="1747" xr:uid="{00000000-0005-0000-0000-000035010000}"/>
    <cellStyle name="40% - 강조색1 19" xfId="1748" xr:uid="{00000000-0005-0000-0000-000036010000}"/>
    <cellStyle name="40% - 강조색1 2" xfId="253" xr:uid="{00000000-0005-0000-0000-000037010000}"/>
    <cellStyle name="40% - 강조색1 2 2" xfId="254" xr:uid="{00000000-0005-0000-0000-000038010000}"/>
    <cellStyle name="40% - 강조색1 2 2 2" xfId="255" xr:uid="{00000000-0005-0000-0000-000039010000}"/>
    <cellStyle name="40% - 강조색1 2 3" xfId="256" xr:uid="{00000000-0005-0000-0000-00003A010000}"/>
    <cellStyle name="40% - 강조색1 2 4" xfId="1749" xr:uid="{00000000-0005-0000-0000-00003B010000}"/>
    <cellStyle name="40% - 강조색1 20" xfId="1750" xr:uid="{00000000-0005-0000-0000-00003C010000}"/>
    <cellStyle name="40% - 강조색1 21" xfId="1751" xr:uid="{00000000-0005-0000-0000-00003D010000}"/>
    <cellStyle name="40% - 강조색1 22" xfId="1752" xr:uid="{00000000-0005-0000-0000-00003E010000}"/>
    <cellStyle name="40% - 강조색1 23" xfId="1753" xr:uid="{00000000-0005-0000-0000-00003F010000}"/>
    <cellStyle name="40% - 강조색1 24" xfId="1754" xr:uid="{00000000-0005-0000-0000-000040010000}"/>
    <cellStyle name="40% - 강조색1 25" xfId="1755" xr:uid="{00000000-0005-0000-0000-000041010000}"/>
    <cellStyle name="40% - 강조색1 26" xfId="1756" xr:uid="{00000000-0005-0000-0000-000042010000}"/>
    <cellStyle name="40% - 강조색1 3" xfId="257" xr:uid="{00000000-0005-0000-0000-000043010000}"/>
    <cellStyle name="40% - 강조색1 3 2" xfId="258" xr:uid="{00000000-0005-0000-0000-000044010000}"/>
    <cellStyle name="40% - 강조색1 3 2 2" xfId="259" xr:uid="{00000000-0005-0000-0000-000045010000}"/>
    <cellStyle name="40% - 강조색1 3 3" xfId="260" xr:uid="{00000000-0005-0000-0000-000046010000}"/>
    <cellStyle name="40% - 강조색1 3 4" xfId="261" xr:uid="{00000000-0005-0000-0000-000047010000}"/>
    <cellStyle name="40% - 강조색1 4" xfId="262" xr:uid="{00000000-0005-0000-0000-000048010000}"/>
    <cellStyle name="40% - 강조색1 4 2" xfId="263" xr:uid="{00000000-0005-0000-0000-000049010000}"/>
    <cellStyle name="40% - 강조색1 5" xfId="264" xr:uid="{00000000-0005-0000-0000-00004A010000}"/>
    <cellStyle name="40% - 강조색1 5 2" xfId="265" xr:uid="{00000000-0005-0000-0000-00004B010000}"/>
    <cellStyle name="40% - 강조색1 5 2 2" xfId="266" xr:uid="{00000000-0005-0000-0000-00004C010000}"/>
    <cellStyle name="40% - 강조색1 5 2 3" xfId="267" xr:uid="{00000000-0005-0000-0000-00004D010000}"/>
    <cellStyle name="40% - 강조색1 5 3" xfId="268" xr:uid="{00000000-0005-0000-0000-00004E010000}"/>
    <cellStyle name="40% - 강조색1 5 3 2" xfId="269" xr:uid="{00000000-0005-0000-0000-00004F010000}"/>
    <cellStyle name="40% - 강조색1 5 4" xfId="270" xr:uid="{00000000-0005-0000-0000-000050010000}"/>
    <cellStyle name="40% - 강조색1 6" xfId="271" xr:uid="{00000000-0005-0000-0000-000051010000}"/>
    <cellStyle name="40% - 강조색1 6 2" xfId="272" xr:uid="{00000000-0005-0000-0000-000052010000}"/>
    <cellStyle name="40% - 강조색1 6 3" xfId="273" xr:uid="{00000000-0005-0000-0000-000053010000}"/>
    <cellStyle name="40% - 강조색1 6 4" xfId="274" xr:uid="{00000000-0005-0000-0000-000054010000}"/>
    <cellStyle name="40% - 강조색1 7" xfId="275" xr:uid="{00000000-0005-0000-0000-000055010000}"/>
    <cellStyle name="40% - 강조색1 7 2" xfId="276" xr:uid="{00000000-0005-0000-0000-000056010000}"/>
    <cellStyle name="40% - 강조색1 7 3" xfId="277" xr:uid="{00000000-0005-0000-0000-000057010000}"/>
    <cellStyle name="40% - 강조색1 8" xfId="278" xr:uid="{00000000-0005-0000-0000-000058010000}"/>
    <cellStyle name="40% - 강조색1 9" xfId="279" xr:uid="{00000000-0005-0000-0000-000059010000}"/>
    <cellStyle name="40% - 강조색2" xfId="9" xr:uid="{00000000-0005-0000-0000-00005A010000}"/>
    <cellStyle name="40% - 강조색2 10" xfId="1757" xr:uid="{00000000-0005-0000-0000-00005B010000}"/>
    <cellStyle name="40% - 강조색2 11" xfId="1758" xr:uid="{00000000-0005-0000-0000-00005C010000}"/>
    <cellStyle name="40% - 강조색2 12" xfId="1759" xr:uid="{00000000-0005-0000-0000-00005D010000}"/>
    <cellStyle name="40% - 강조색2 13" xfId="1760" xr:uid="{00000000-0005-0000-0000-00005E010000}"/>
    <cellStyle name="40% - 강조색2 14" xfId="1761" xr:uid="{00000000-0005-0000-0000-00005F010000}"/>
    <cellStyle name="40% - 강조색2 15" xfId="1762" xr:uid="{00000000-0005-0000-0000-000060010000}"/>
    <cellStyle name="40% - 강조색2 16" xfId="1763" xr:uid="{00000000-0005-0000-0000-000061010000}"/>
    <cellStyle name="40% - 강조색2 17" xfId="1764" xr:uid="{00000000-0005-0000-0000-000062010000}"/>
    <cellStyle name="40% - 강조색2 18" xfId="1765" xr:uid="{00000000-0005-0000-0000-000063010000}"/>
    <cellStyle name="40% - 강조색2 19" xfId="1766" xr:uid="{00000000-0005-0000-0000-000064010000}"/>
    <cellStyle name="40% - 강조색2 2" xfId="280" xr:uid="{00000000-0005-0000-0000-000065010000}"/>
    <cellStyle name="40% - 강조색2 2 2" xfId="281" xr:uid="{00000000-0005-0000-0000-000066010000}"/>
    <cellStyle name="40% - 강조색2 2 2 2" xfId="282" xr:uid="{00000000-0005-0000-0000-000067010000}"/>
    <cellStyle name="40% - 강조색2 2 3" xfId="283" xr:uid="{00000000-0005-0000-0000-000068010000}"/>
    <cellStyle name="40% - 강조색2 20" xfId="1767" xr:uid="{00000000-0005-0000-0000-000069010000}"/>
    <cellStyle name="40% - 강조색2 21" xfId="1768" xr:uid="{00000000-0005-0000-0000-00006A010000}"/>
    <cellStyle name="40% - 강조색2 22" xfId="1769" xr:uid="{00000000-0005-0000-0000-00006B010000}"/>
    <cellStyle name="40% - 강조색2 23" xfId="1770" xr:uid="{00000000-0005-0000-0000-00006C010000}"/>
    <cellStyle name="40% - 강조색2 24" xfId="1771" xr:uid="{00000000-0005-0000-0000-00006D010000}"/>
    <cellStyle name="40% - 강조색2 25" xfId="1772" xr:uid="{00000000-0005-0000-0000-00006E010000}"/>
    <cellStyle name="40% - 강조색2 3" xfId="284" xr:uid="{00000000-0005-0000-0000-00006F010000}"/>
    <cellStyle name="40% - 강조색2 3 2" xfId="285" xr:uid="{00000000-0005-0000-0000-000070010000}"/>
    <cellStyle name="40% - 강조색2 3 2 2" xfId="286" xr:uid="{00000000-0005-0000-0000-000071010000}"/>
    <cellStyle name="40% - 강조색2 3 3" xfId="287" xr:uid="{00000000-0005-0000-0000-000072010000}"/>
    <cellStyle name="40% - 강조색2 4" xfId="288" xr:uid="{00000000-0005-0000-0000-000073010000}"/>
    <cellStyle name="40% - 강조색2 4 2" xfId="289" xr:uid="{00000000-0005-0000-0000-000074010000}"/>
    <cellStyle name="40% - 강조색2 4 3" xfId="290" xr:uid="{00000000-0005-0000-0000-000075010000}"/>
    <cellStyle name="40% - 강조색2 4 4" xfId="291" xr:uid="{00000000-0005-0000-0000-000076010000}"/>
    <cellStyle name="40% - 강조색2 5" xfId="292" xr:uid="{00000000-0005-0000-0000-000077010000}"/>
    <cellStyle name="40% - 강조색2 5 2" xfId="293" xr:uid="{00000000-0005-0000-0000-000078010000}"/>
    <cellStyle name="40% - 강조색2 5 2 2" xfId="294" xr:uid="{00000000-0005-0000-0000-000079010000}"/>
    <cellStyle name="40% - 강조색2 5 2 3" xfId="295" xr:uid="{00000000-0005-0000-0000-00007A010000}"/>
    <cellStyle name="40% - 강조색2 5 3" xfId="296" xr:uid="{00000000-0005-0000-0000-00007B010000}"/>
    <cellStyle name="40% - 강조색2 5 3 2" xfId="297" xr:uid="{00000000-0005-0000-0000-00007C010000}"/>
    <cellStyle name="40% - 강조색2 5 4" xfId="298" xr:uid="{00000000-0005-0000-0000-00007D010000}"/>
    <cellStyle name="40% - 강조색2 6" xfId="299" xr:uid="{00000000-0005-0000-0000-00007E010000}"/>
    <cellStyle name="40% - 강조색2 6 2" xfId="300" xr:uid="{00000000-0005-0000-0000-00007F010000}"/>
    <cellStyle name="40% - 강조색2 6 3" xfId="301" xr:uid="{00000000-0005-0000-0000-000080010000}"/>
    <cellStyle name="40% - 강조색2 6 4" xfId="302" xr:uid="{00000000-0005-0000-0000-000081010000}"/>
    <cellStyle name="40% - 강조색2 7" xfId="303" xr:uid="{00000000-0005-0000-0000-000082010000}"/>
    <cellStyle name="40% - 강조색2 8" xfId="304" xr:uid="{00000000-0005-0000-0000-000083010000}"/>
    <cellStyle name="40% - 강조색2 9" xfId="305" xr:uid="{00000000-0005-0000-0000-000084010000}"/>
    <cellStyle name="40% - 강조색3" xfId="10" xr:uid="{00000000-0005-0000-0000-000085010000}"/>
    <cellStyle name="40% - 강조색3 10" xfId="306" xr:uid="{00000000-0005-0000-0000-000086010000}"/>
    <cellStyle name="40% - 강조색3 11" xfId="1773" xr:uid="{00000000-0005-0000-0000-000087010000}"/>
    <cellStyle name="40% - 강조색3 12" xfId="1774" xr:uid="{00000000-0005-0000-0000-000088010000}"/>
    <cellStyle name="40% - 강조색3 13" xfId="1775" xr:uid="{00000000-0005-0000-0000-000089010000}"/>
    <cellStyle name="40% - 강조색3 14" xfId="1776" xr:uid="{00000000-0005-0000-0000-00008A010000}"/>
    <cellStyle name="40% - 강조색3 15" xfId="1777" xr:uid="{00000000-0005-0000-0000-00008B010000}"/>
    <cellStyle name="40% - 강조색3 16" xfId="1778" xr:uid="{00000000-0005-0000-0000-00008C010000}"/>
    <cellStyle name="40% - 강조색3 17" xfId="1779" xr:uid="{00000000-0005-0000-0000-00008D010000}"/>
    <cellStyle name="40% - 강조색3 18" xfId="1780" xr:uid="{00000000-0005-0000-0000-00008E010000}"/>
    <cellStyle name="40% - 강조색3 19" xfId="1781" xr:uid="{00000000-0005-0000-0000-00008F010000}"/>
    <cellStyle name="40% - 강조색3 2" xfId="307" xr:uid="{00000000-0005-0000-0000-000090010000}"/>
    <cellStyle name="40% - 강조색3 2 2" xfId="308" xr:uid="{00000000-0005-0000-0000-000091010000}"/>
    <cellStyle name="40% - 강조색3 2 2 2" xfId="309" xr:uid="{00000000-0005-0000-0000-000092010000}"/>
    <cellStyle name="40% - 강조색3 2 3" xfId="310" xr:uid="{00000000-0005-0000-0000-000093010000}"/>
    <cellStyle name="40% - 강조색3 2 4" xfId="1782" xr:uid="{00000000-0005-0000-0000-000094010000}"/>
    <cellStyle name="40% - 강조색3 20" xfId="1783" xr:uid="{00000000-0005-0000-0000-000095010000}"/>
    <cellStyle name="40% - 강조색3 21" xfId="1784" xr:uid="{00000000-0005-0000-0000-000096010000}"/>
    <cellStyle name="40% - 강조색3 22" xfId="1785" xr:uid="{00000000-0005-0000-0000-000097010000}"/>
    <cellStyle name="40% - 강조색3 23" xfId="1786" xr:uid="{00000000-0005-0000-0000-000098010000}"/>
    <cellStyle name="40% - 강조색3 24" xfId="1787" xr:uid="{00000000-0005-0000-0000-000099010000}"/>
    <cellStyle name="40% - 강조색3 25" xfId="1788" xr:uid="{00000000-0005-0000-0000-00009A010000}"/>
    <cellStyle name="40% - 강조색3 26" xfId="1789" xr:uid="{00000000-0005-0000-0000-00009B010000}"/>
    <cellStyle name="40% - 강조색3 3" xfId="311" xr:uid="{00000000-0005-0000-0000-00009C010000}"/>
    <cellStyle name="40% - 강조색3 3 2" xfId="312" xr:uid="{00000000-0005-0000-0000-00009D010000}"/>
    <cellStyle name="40% - 강조색3 3 2 2" xfId="313" xr:uid="{00000000-0005-0000-0000-00009E010000}"/>
    <cellStyle name="40% - 강조색3 3 3" xfId="314" xr:uid="{00000000-0005-0000-0000-00009F010000}"/>
    <cellStyle name="40% - 강조색3 3 4" xfId="315" xr:uid="{00000000-0005-0000-0000-0000A0010000}"/>
    <cellStyle name="40% - 강조색3 4" xfId="316" xr:uid="{00000000-0005-0000-0000-0000A1010000}"/>
    <cellStyle name="40% - 강조색3 4 2" xfId="317" xr:uid="{00000000-0005-0000-0000-0000A2010000}"/>
    <cellStyle name="40% - 강조색3 5" xfId="318" xr:uid="{00000000-0005-0000-0000-0000A3010000}"/>
    <cellStyle name="40% - 강조색3 5 2" xfId="319" xr:uid="{00000000-0005-0000-0000-0000A4010000}"/>
    <cellStyle name="40% - 강조색3 5 2 2" xfId="320" xr:uid="{00000000-0005-0000-0000-0000A5010000}"/>
    <cellStyle name="40% - 강조색3 5 2 3" xfId="321" xr:uid="{00000000-0005-0000-0000-0000A6010000}"/>
    <cellStyle name="40% - 강조색3 5 3" xfId="322" xr:uid="{00000000-0005-0000-0000-0000A7010000}"/>
    <cellStyle name="40% - 강조색3 5 3 2" xfId="323" xr:uid="{00000000-0005-0000-0000-0000A8010000}"/>
    <cellStyle name="40% - 강조색3 5 4" xfId="324" xr:uid="{00000000-0005-0000-0000-0000A9010000}"/>
    <cellStyle name="40% - 강조색3 6" xfId="325" xr:uid="{00000000-0005-0000-0000-0000AA010000}"/>
    <cellStyle name="40% - 강조색3 6 2" xfId="326" xr:uid="{00000000-0005-0000-0000-0000AB010000}"/>
    <cellStyle name="40% - 강조색3 6 3" xfId="327" xr:uid="{00000000-0005-0000-0000-0000AC010000}"/>
    <cellStyle name="40% - 강조색3 6 4" xfId="328" xr:uid="{00000000-0005-0000-0000-0000AD010000}"/>
    <cellStyle name="40% - 강조색3 7" xfId="329" xr:uid="{00000000-0005-0000-0000-0000AE010000}"/>
    <cellStyle name="40% - 강조색3 7 2" xfId="330" xr:uid="{00000000-0005-0000-0000-0000AF010000}"/>
    <cellStyle name="40% - 강조색3 7 3" xfId="331" xr:uid="{00000000-0005-0000-0000-0000B0010000}"/>
    <cellStyle name="40% - 강조색3 8" xfId="332" xr:uid="{00000000-0005-0000-0000-0000B1010000}"/>
    <cellStyle name="40% - 강조색3 9" xfId="333" xr:uid="{00000000-0005-0000-0000-0000B2010000}"/>
    <cellStyle name="40% - 강조색4" xfId="11" xr:uid="{00000000-0005-0000-0000-0000B3010000}"/>
    <cellStyle name="40% - 강조색4 10" xfId="334" xr:uid="{00000000-0005-0000-0000-0000B4010000}"/>
    <cellStyle name="40% - 강조색4 11" xfId="1790" xr:uid="{00000000-0005-0000-0000-0000B5010000}"/>
    <cellStyle name="40% - 강조색4 12" xfId="1791" xr:uid="{00000000-0005-0000-0000-0000B6010000}"/>
    <cellStyle name="40% - 강조색4 13" xfId="1792" xr:uid="{00000000-0005-0000-0000-0000B7010000}"/>
    <cellStyle name="40% - 강조색4 14" xfId="1793" xr:uid="{00000000-0005-0000-0000-0000B8010000}"/>
    <cellStyle name="40% - 강조색4 15" xfId="1794" xr:uid="{00000000-0005-0000-0000-0000B9010000}"/>
    <cellStyle name="40% - 강조색4 16" xfId="1795" xr:uid="{00000000-0005-0000-0000-0000BA010000}"/>
    <cellStyle name="40% - 강조색4 17" xfId="1796" xr:uid="{00000000-0005-0000-0000-0000BB010000}"/>
    <cellStyle name="40% - 강조색4 18" xfId="1797" xr:uid="{00000000-0005-0000-0000-0000BC010000}"/>
    <cellStyle name="40% - 강조색4 19" xfId="1798" xr:uid="{00000000-0005-0000-0000-0000BD010000}"/>
    <cellStyle name="40% - 강조색4 2" xfId="335" xr:uid="{00000000-0005-0000-0000-0000BE010000}"/>
    <cellStyle name="40% - 강조색4 2 2" xfId="336" xr:uid="{00000000-0005-0000-0000-0000BF010000}"/>
    <cellStyle name="40% - 강조색4 2 2 2" xfId="337" xr:uid="{00000000-0005-0000-0000-0000C0010000}"/>
    <cellStyle name="40% - 강조색4 2 3" xfId="338" xr:uid="{00000000-0005-0000-0000-0000C1010000}"/>
    <cellStyle name="40% - 강조색4 2 4" xfId="1799" xr:uid="{00000000-0005-0000-0000-0000C2010000}"/>
    <cellStyle name="40% - 강조색4 20" xfId="1800" xr:uid="{00000000-0005-0000-0000-0000C3010000}"/>
    <cellStyle name="40% - 강조색4 21" xfId="1801" xr:uid="{00000000-0005-0000-0000-0000C4010000}"/>
    <cellStyle name="40% - 강조색4 22" xfId="1802" xr:uid="{00000000-0005-0000-0000-0000C5010000}"/>
    <cellStyle name="40% - 강조색4 23" xfId="1803" xr:uid="{00000000-0005-0000-0000-0000C6010000}"/>
    <cellStyle name="40% - 강조색4 24" xfId="1804" xr:uid="{00000000-0005-0000-0000-0000C7010000}"/>
    <cellStyle name="40% - 강조색4 25" xfId="1805" xr:uid="{00000000-0005-0000-0000-0000C8010000}"/>
    <cellStyle name="40% - 강조색4 26" xfId="1806" xr:uid="{00000000-0005-0000-0000-0000C9010000}"/>
    <cellStyle name="40% - 강조색4 3" xfId="339" xr:uid="{00000000-0005-0000-0000-0000CA010000}"/>
    <cellStyle name="40% - 강조색4 3 2" xfId="340" xr:uid="{00000000-0005-0000-0000-0000CB010000}"/>
    <cellStyle name="40% - 강조색4 3 2 2" xfId="341" xr:uid="{00000000-0005-0000-0000-0000CC010000}"/>
    <cellStyle name="40% - 강조색4 3 3" xfId="342" xr:uid="{00000000-0005-0000-0000-0000CD010000}"/>
    <cellStyle name="40% - 강조색4 3 4" xfId="343" xr:uid="{00000000-0005-0000-0000-0000CE010000}"/>
    <cellStyle name="40% - 강조색4 4" xfId="344" xr:uid="{00000000-0005-0000-0000-0000CF010000}"/>
    <cellStyle name="40% - 강조색4 4 2" xfId="345" xr:uid="{00000000-0005-0000-0000-0000D0010000}"/>
    <cellStyle name="40% - 강조색4 5" xfId="346" xr:uid="{00000000-0005-0000-0000-0000D1010000}"/>
    <cellStyle name="40% - 강조색4 5 2" xfId="347" xr:uid="{00000000-0005-0000-0000-0000D2010000}"/>
    <cellStyle name="40% - 강조색4 5 2 2" xfId="348" xr:uid="{00000000-0005-0000-0000-0000D3010000}"/>
    <cellStyle name="40% - 강조색4 5 2 3" xfId="349" xr:uid="{00000000-0005-0000-0000-0000D4010000}"/>
    <cellStyle name="40% - 강조색4 5 3" xfId="350" xr:uid="{00000000-0005-0000-0000-0000D5010000}"/>
    <cellStyle name="40% - 강조색4 5 3 2" xfId="351" xr:uid="{00000000-0005-0000-0000-0000D6010000}"/>
    <cellStyle name="40% - 강조색4 5 4" xfId="352" xr:uid="{00000000-0005-0000-0000-0000D7010000}"/>
    <cellStyle name="40% - 강조색4 6" xfId="353" xr:uid="{00000000-0005-0000-0000-0000D8010000}"/>
    <cellStyle name="40% - 강조색4 6 2" xfId="354" xr:uid="{00000000-0005-0000-0000-0000D9010000}"/>
    <cellStyle name="40% - 강조색4 6 3" xfId="355" xr:uid="{00000000-0005-0000-0000-0000DA010000}"/>
    <cellStyle name="40% - 강조색4 6 4" xfId="356" xr:uid="{00000000-0005-0000-0000-0000DB010000}"/>
    <cellStyle name="40% - 강조색4 7" xfId="357" xr:uid="{00000000-0005-0000-0000-0000DC010000}"/>
    <cellStyle name="40% - 강조색4 7 2" xfId="358" xr:uid="{00000000-0005-0000-0000-0000DD010000}"/>
    <cellStyle name="40% - 강조색4 7 3" xfId="359" xr:uid="{00000000-0005-0000-0000-0000DE010000}"/>
    <cellStyle name="40% - 강조색4 8" xfId="360" xr:uid="{00000000-0005-0000-0000-0000DF010000}"/>
    <cellStyle name="40% - 강조색4 9" xfId="361" xr:uid="{00000000-0005-0000-0000-0000E0010000}"/>
    <cellStyle name="40% - 강조색5" xfId="12" xr:uid="{00000000-0005-0000-0000-0000E1010000}"/>
    <cellStyle name="40% - 강조색5 10" xfId="362" xr:uid="{00000000-0005-0000-0000-0000E2010000}"/>
    <cellStyle name="40% - 강조색5 11" xfId="1807" xr:uid="{00000000-0005-0000-0000-0000E3010000}"/>
    <cellStyle name="40% - 강조색5 12" xfId="1808" xr:uid="{00000000-0005-0000-0000-0000E4010000}"/>
    <cellStyle name="40% - 강조색5 13" xfId="1809" xr:uid="{00000000-0005-0000-0000-0000E5010000}"/>
    <cellStyle name="40% - 강조색5 14" xfId="1810" xr:uid="{00000000-0005-0000-0000-0000E6010000}"/>
    <cellStyle name="40% - 강조색5 15" xfId="1811" xr:uid="{00000000-0005-0000-0000-0000E7010000}"/>
    <cellStyle name="40% - 강조색5 16" xfId="1812" xr:uid="{00000000-0005-0000-0000-0000E8010000}"/>
    <cellStyle name="40% - 강조색5 17" xfId="1813" xr:uid="{00000000-0005-0000-0000-0000E9010000}"/>
    <cellStyle name="40% - 강조색5 18" xfId="1814" xr:uid="{00000000-0005-0000-0000-0000EA010000}"/>
    <cellStyle name="40% - 강조색5 19" xfId="1815" xr:uid="{00000000-0005-0000-0000-0000EB010000}"/>
    <cellStyle name="40% - 강조색5 2" xfId="363" xr:uid="{00000000-0005-0000-0000-0000EC010000}"/>
    <cellStyle name="40% - 강조색5 2 2" xfId="364" xr:uid="{00000000-0005-0000-0000-0000ED010000}"/>
    <cellStyle name="40% - 강조색5 2 2 2" xfId="365" xr:uid="{00000000-0005-0000-0000-0000EE010000}"/>
    <cellStyle name="40% - 강조색5 2 3" xfId="366" xr:uid="{00000000-0005-0000-0000-0000EF010000}"/>
    <cellStyle name="40% - 강조색5 2 4" xfId="1816" xr:uid="{00000000-0005-0000-0000-0000F0010000}"/>
    <cellStyle name="40% - 강조색5 20" xfId="1817" xr:uid="{00000000-0005-0000-0000-0000F1010000}"/>
    <cellStyle name="40% - 강조색5 21" xfId="1818" xr:uid="{00000000-0005-0000-0000-0000F2010000}"/>
    <cellStyle name="40% - 강조색5 22" xfId="1819" xr:uid="{00000000-0005-0000-0000-0000F3010000}"/>
    <cellStyle name="40% - 강조색5 23" xfId="1820" xr:uid="{00000000-0005-0000-0000-0000F4010000}"/>
    <cellStyle name="40% - 강조색5 24" xfId="1821" xr:uid="{00000000-0005-0000-0000-0000F5010000}"/>
    <cellStyle name="40% - 강조색5 25" xfId="1822" xr:uid="{00000000-0005-0000-0000-0000F6010000}"/>
    <cellStyle name="40% - 강조색5 26" xfId="1823" xr:uid="{00000000-0005-0000-0000-0000F7010000}"/>
    <cellStyle name="40% - 강조색5 3" xfId="367" xr:uid="{00000000-0005-0000-0000-0000F8010000}"/>
    <cellStyle name="40% - 강조색5 3 2" xfId="368" xr:uid="{00000000-0005-0000-0000-0000F9010000}"/>
    <cellStyle name="40% - 강조색5 3 2 2" xfId="369" xr:uid="{00000000-0005-0000-0000-0000FA010000}"/>
    <cellStyle name="40% - 강조색5 3 3" xfId="370" xr:uid="{00000000-0005-0000-0000-0000FB010000}"/>
    <cellStyle name="40% - 강조색5 3 4" xfId="371" xr:uid="{00000000-0005-0000-0000-0000FC010000}"/>
    <cellStyle name="40% - 강조색5 4" xfId="372" xr:uid="{00000000-0005-0000-0000-0000FD010000}"/>
    <cellStyle name="40% - 강조색5 4 2" xfId="373" xr:uid="{00000000-0005-0000-0000-0000FE010000}"/>
    <cellStyle name="40% - 강조색5 5" xfId="374" xr:uid="{00000000-0005-0000-0000-0000FF010000}"/>
    <cellStyle name="40% - 강조색5 5 2" xfId="375" xr:uid="{00000000-0005-0000-0000-000000020000}"/>
    <cellStyle name="40% - 강조색5 5 2 2" xfId="376" xr:uid="{00000000-0005-0000-0000-000001020000}"/>
    <cellStyle name="40% - 강조색5 5 2 3" xfId="377" xr:uid="{00000000-0005-0000-0000-000002020000}"/>
    <cellStyle name="40% - 강조색5 5 3" xfId="378" xr:uid="{00000000-0005-0000-0000-000003020000}"/>
    <cellStyle name="40% - 강조색5 5 3 2" xfId="379" xr:uid="{00000000-0005-0000-0000-000004020000}"/>
    <cellStyle name="40% - 강조색5 5 4" xfId="380" xr:uid="{00000000-0005-0000-0000-000005020000}"/>
    <cellStyle name="40% - 강조색5 6" xfId="381" xr:uid="{00000000-0005-0000-0000-000006020000}"/>
    <cellStyle name="40% - 강조색5 6 2" xfId="382" xr:uid="{00000000-0005-0000-0000-000007020000}"/>
    <cellStyle name="40% - 강조색5 6 3" xfId="383" xr:uid="{00000000-0005-0000-0000-000008020000}"/>
    <cellStyle name="40% - 강조색5 6 4" xfId="384" xr:uid="{00000000-0005-0000-0000-000009020000}"/>
    <cellStyle name="40% - 강조색5 7" xfId="385" xr:uid="{00000000-0005-0000-0000-00000A020000}"/>
    <cellStyle name="40% - 강조색5 7 2" xfId="386" xr:uid="{00000000-0005-0000-0000-00000B020000}"/>
    <cellStyle name="40% - 강조색5 7 3" xfId="387" xr:uid="{00000000-0005-0000-0000-00000C020000}"/>
    <cellStyle name="40% - 강조색5 8" xfId="388" xr:uid="{00000000-0005-0000-0000-00000D020000}"/>
    <cellStyle name="40% - 강조색5 9" xfId="389" xr:uid="{00000000-0005-0000-0000-00000E020000}"/>
    <cellStyle name="40% - 강조색6" xfId="13" xr:uid="{00000000-0005-0000-0000-00000F020000}"/>
    <cellStyle name="40% - 강조색6 10" xfId="390" xr:uid="{00000000-0005-0000-0000-000010020000}"/>
    <cellStyle name="40% - 강조색6 11" xfId="1824" xr:uid="{00000000-0005-0000-0000-000011020000}"/>
    <cellStyle name="40% - 강조색6 12" xfId="1825" xr:uid="{00000000-0005-0000-0000-000012020000}"/>
    <cellStyle name="40% - 강조색6 13" xfId="1826" xr:uid="{00000000-0005-0000-0000-000013020000}"/>
    <cellStyle name="40% - 강조색6 14" xfId="1827" xr:uid="{00000000-0005-0000-0000-000014020000}"/>
    <cellStyle name="40% - 강조색6 15" xfId="1828" xr:uid="{00000000-0005-0000-0000-000015020000}"/>
    <cellStyle name="40% - 강조색6 16" xfId="1829" xr:uid="{00000000-0005-0000-0000-000016020000}"/>
    <cellStyle name="40% - 강조색6 17" xfId="1830" xr:uid="{00000000-0005-0000-0000-000017020000}"/>
    <cellStyle name="40% - 강조색6 18" xfId="1831" xr:uid="{00000000-0005-0000-0000-000018020000}"/>
    <cellStyle name="40% - 강조색6 19" xfId="1832" xr:uid="{00000000-0005-0000-0000-000019020000}"/>
    <cellStyle name="40% - 강조색6 2" xfId="391" xr:uid="{00000000-0005-0000-0000-00001A020000}"/>
    <cellStyle name="40% - 강조색6 2 2" xfId="392" xr:uid="{00000000-0005-0000-0000-00001B020000}"/>
    <cellStyle name="40% - 강조색6 2 2 2" xfId="393" xr:uid="{00000000-0005-0000-0000-00001C020000}"/>
    <cellStyle name="40% - 강조색6 2 3" xfId="394" xr:uid="{00000000-0005-0000-0000-00001D020000}"/>
    <cellStyle name="40% - 강조색6 2 4" xfId="1833" xr:uid="{00000000-0005-0000-0000-00001E020000}"/>
    <cellStyle name="40% - 강조색6 20" xfId="1834" xr:uid="{00000000-0005-0000-0000-00001F020000}"/>
    <cellStyle name="40% - 강조색6 21" xfId="1835" xr:uid="{00000000-0005-0000-0000-000020020000}"/>
    <cellStyle name="40% - 강조색6 22" xfId="1836" xr:uid="{00000000-0005-0000-0000-000021020000}"/>
    <cellStyle name="40% - 강조색6 23" xfId="1837" xr:uid="{00000000-0005-0000-0000-000022020000}"/>
    <cellStyle name="40% - 강조색6 24" xfId="1838" xr:uid="{00000000-0005-0000-0000-000023020000}"/>
    <cellStyle name="40% - 강조색6 25" xfId="1839" xr:uid="{00000000-0005-0000-0000-000024020000}"/>
    <cellStyle name="40% - 강조색6 26" xfId="1840" xr:uid="{00000000-0005-0000-0000-000025020000}"/>
    <cellStyle name="40% - 강조색6 3" xfId="395" xr:uid="{00000000-0005-0000-0000-000026020000}"/>
    <cellStyle name="40% - 강조색6 3 2" xfId="396" xr:uid="{00000000-0005-0000-0000-000027020000}"/>
    <cellStyle name="40% - 강조색6 3 2 2" xfId="397" xr:uid="{00000000-0005-0000-0000-000028020000}"/>
    <cellStyle name="40% - 강조색6 3 3" xfId="398" xr:uid="{00000000-0005-0000-0000-000029020000}"/>
    <cellStyle name="40% - 강조색6 3 4" xfId="399" xr:uid="{00000000-0005-0000-0000-00002A020000}"/>
    <cellStyle name="40% - 강조색6 4" xfId="400" xr:uid="{00000000-0005-0000-0000-00002B020000}"/>
    <cellStyle name="40% - 강조색6 4 2" xfId="401" xr:uid="{00000000-0005-0000-0000-00002C020000}"/>
    <cellStyle name="40% - 강조색6 5" xfId="402" xr:uid="{00000000-0005-0000-0000-00002D020000}"/>
    <cellStyle name="40% - 강조색6 5 2" xfId="403" xr:uid="{00000000-0005-0000-0000-00002E020000}"/>
    <cellStyle name="40% - 강조색6 5 2 2" xfId="404" xr:uid="{00000000-0005-0000-0000-00002F020000}"/>
    <cellStyle name="40% - 강조색6 5 2 3" xfId="405" xr:uid="{00000000-0005-0000-0000-000030020000}"/>
    <cellStyle name="40% - 강조색6 5 3" xfId="406" xr:uid="{00000000-0005-0000-0000-000031020000}"/>
    <cellStyle name="40% - 강조색6 5 3 2" xfId="407" xr:uid="{00000000-0005-0000-0000-000032020000}"/>
    <cellStyle name="40% - 강조색6 5 4" xfId="408" xr:uid="{00000000-0005-0000-0000-000033020000}"/>
    <cellStyle name="40% - 강조색6 6" xfId="409" xr:uid="{00000000-0005-0000-0000-000034020000}"/>
    <cellStyle name="40% - 강조색6 6 2" xfId="410" xr:uid="{00000000-0005-0000-0000-000035020000}"/>
    <cellStyle name="40% - 강조색6 6 3" xfId="411" xr:uid="{00000000-0005-0000-0000-000036020000}"/>
    <cellStyle name="40% - 강조색6 6 4" xfId="412" xr:uid="{00000000-0005-0000-0000-000037020000}"/>
    <cellStyle name="40% - 강조색6 7" xfId="413" xr:uid="{00000000-0005-0000-0000-000038020000}"/>
    <cellStyle name="40% - 강조색6 7 2" xfId="414" xr:uid="{00000000-0005-0000-0000-000039020000}"/>
    <cellStyle name="40% - 강조색6 7 3" xfId="415" xr:uid="{00000000-0005-0000-0000-00003A020000}"/>
    <cellStyle name="40% - 강조색6 8" xfId="416" xr:uid="{00000000-0005-0000-0000-00003B020000}"/>
    <cellStyle name="40% - 강조색6 9" xfId="417" xr:uid="{00000000-0005-0000-0000-00003C020000}"/>
    <cellStyle name="60% - Accent1" xfId="1841" xr:uid="{00000000-0005-0000-0000-00003D020000}"/>
    <cellStyle name="60% - Accent2" xfId="1842" xr:uid="{00000000-0005-0000-0000-00003E020000}"/>
    <cellStyle name="60% - Accent3" xfId="1843" xr:uid="{00000000-0005-0000-0000-00003F020000}"/>
    <cellStyle name="60% - Accent4" xfId="1844" xr:uid="{00000000-0005-0000-0000-000040020000}"/>
    <cellStyle name="60% - Accent5" xfId="1845" xr:uid="{00000000-0005-0000-0000-000041020000}"/>
    <cellStyle name="60% - Accent6" xfId="1846" xr:uid="{00000000-0005-0000-0000-000042020000}"/>
    <cellStyle name="60% - 강조색1" xfId="14" xr:uid="{00000000-0005-0000-0000-000043020000}"/>
    <cellStyle name="60% - 강조색1 10" xfId="1847" xr:uid="{00000000-0005-0000-0000-000044020000}"/>
    <cellStyle name="60% - 강조색1 11" xfId="1848" xr:uid="{00000000-0005-0000-0000-000045020000}"/>
    <cellStyle name="60% - 강조색1 12" xfId="1849" xr:uid="{00000000-0005-0000-0000-000046020000}"/>
    <cellStyle name="60% - 강조색1 13" xfId="1850" xr:uid="{00000000-0005-0000-0000-000047020000}"/>
    <cellStyle name="60% - 강조색1 14" xfId="1851" xr:uid="{00000000-0005-0000-0000-000048020000}"/>
    <cellStyle name="60% - 강조색1 15" xfId="1852" xr:uid="{00000000-0005-0000-0000-000049020000}"/>
    <cellStyle name="60% - 강조색1 16" xfId="1853" xr:uid="{00000000-0005-0000-0000-00004A020000}"/>
    <cellStyle name="60% - 강조색1 17" xfId="1854" xr:uid="{00000000-0005-0000-0000-00004B020000}"/>
    <cellStyle name="60% - 강조색1 18" xfId="1855" xr:uid="{00000000-0005-0000-0000-00004C020000}"/>
    <cellStyle name="60% - 강조색1 19" xfId="1856" xr:uid="{00000000-0005-0000-0000-00004D020000}"/>
    <cellStyle name="60% - 강조색1 2" xfId="418" xr:uid="{00000000-0005-0000-0000-00004E020000}"/>
    <cellStyle name="60% - 강조색1 2 2" xfId="419" xr:uid="{00000000-0005-0000-0000-00004F020000}"/>
    <cellStyle name="60% - 강조색1 2 2 2" xfId="420" xr:uid="{00000000-0005-0000-0000-000050020000}"/>
    <cellStyle name="60% - 강조색1 2 3" xfId="421" xr:uid="{00000000-0005-0000-0000-000051020000}"/>
    <cellStyle name="60% - 강조색1 2 4" xfId="1857" xr:uid="{00000000-0005-0000-0000-000052020000}"/>
    <cellStyle name="60% - 강조색1 20" xfId="1858" xr:uid="{00000000-0005-0000-0000-000053020000}"/>
    <cellStyle name="60% - 강조색1 21" xfId="1859" xr:uid="{00000000-0005-0000-0000-000054020000}"/>
    <cellStyle name="60% - 강조색1 22" xfId="1860" xr:uid="{00000000-0005-0000-0000-000055020000}"/>
    <cellStyle name="60% - 강조색1 23" xfId="1861" xr:uid="{00000000-0005-0000-0000-000056020000}"/>
    <cellStyle name="60% - 강조색1 24" xfId="1862" xr:uid="{00000000-0005-0000-0000-000057020000}"/>
    <cellStyle name="60% - 강조색1 25" xfId="1863" xr:uid="{00000000-0005-0000-0000-000058020000}"/>
    <cellStyle name="60% - 강조색1 26" xfId="1864" xr:uid="{00000000-0005-0000-0000-000059020000}"/>
    <cellStyle name="60% - 강조색1 3" xfId="422" xr:uid="{00000000-0005-0000-0000-00005A020000}"/>
    <cellStyle name="60% - 강조색1 3 2" xfId="423" xr:uid="{00000000-0005-0000-0000-00005B020000}"/>
    <cellStyle name="60% - 강조색1 3 3" xfId="1865" xr:uid="{00000000-0005-0000-0000-00005C020000}"/>
    <cellStyle name="60% - 강조색1 4" xfId="424" xr:uid="{00000000-0005-0000-0000-00005D020000}"/>
    <cellStyle name="60% - 강조색1 4 2" xfId="1866" xr:uid="{00000000-0005-0000-0000-00005E020000}"/>
    <cellStyle name="60% - 강조색1 5" xfId="425" xr:uid="{00000000-0005-0000-0000-00005F020000}"/>
    <cellStyle name="60% - 강조색1 6" xfId="426" xr:uid="{00000000-0005-0000-0000-000060020000}"/>
    <cellStyle name="60% - 강조색1 7" xfId="1867" xr:uid="{00000000-0005-0000-0000-000061020000}"/>
    <cellStyle name="60% - 강조색1 8" xfId="1868" xr:uid="{00000000-0005-0000-0000-000062020000}"/>
    <cellStyle name="60% - 강조색1 9" xfId="1869" xr:uid="{00000000-0005-0000-0000-000063020000}"/>
    <cellStyle name="60% - 강조색2" xfId="15" xr:uid="{00000000-0005-0000-0000-000064020000}"/>
    <cellStyle name="60% - 강조색2 10" xfId="1870" xr:uid="{00000000-0005-0000-0000-000065020000}"/>
    <cellStyle name="60% - 강조색2 11" xfId="1871" xr:uid="{00000000-0005-0000-0000-000066020000}"/>
    <cellStyle name="60% - 강조색2 12" xfId="1872" xr:uid="{00000000-0005-0000-0000-000067020000}"/>
    <cellStyle name="60% - 강조색2 13" xfId="1873" xr:uid="{00000000-0005-0000-0000-000068020000}"/>
    <cellStyle name="60% - 강조색2 14" xfId="1874" xr:uid="{00000000-0005-0000-0000-000069020000}"/>
    <cellStyle name="60% - 강조색2 15" xfId="1875" xr:uid="{00000000-0005-0000-0000-00006A020000}"/>
    <cellStyle name="60% - 강조색2 16" xfId="1876" xr:uid="{00000000-0005-0000-0000-00006B020000}"/>
    <cellStyle name="60% - 강조색2 17" xfId="1877" xr:uid="{00000000-0005-0000-0000-00006C020000}"/>
    <cellStyle name="60% - 강조색2 18" xfId="1878" xr:uid="{00000000-0005-0000-0000-00006D020000}"/>
    <cellStyle name="60% - 강조색2 19" xfId="1879" xr:uid="{00000000-0005-0000-0000-00006E020000}"/>
    <cellStyle name="60% - 강조색2 2" xfId="427" xr:uid="{00000000-0005-0000-0000-00006F020000}"/>
    <cellStyle name="60% - 강조색2 2 2" xfId="428" xr:uid="{00000000-0005-0000-0000-000070020000}"/>
    <cellStyle name="60% - 강조색2 2 2 2" xfId="429" xr:uid="{00000000-0005-0000-0000-000071020000}"/>
    <cellStyle name="60% - 강조색2 2 3" xfId="430" xr:uid="{00000000-0005-0000-0000-000072020000}"/>
    <cellStyle name="60% - 강조색2 2 4" xfId="1880" xr:uid="{00000000-0005-0000-0000-000073020000}"/>
    <cellStyle name="60% - 강조색2 20" xfId="1881" xr:uid="{00000000-0005-0000-0000-000074020000}"/>
    <cellStyle name="60% - 강조색2 21" xfId="1882" xr:uid="{00000000-0005-0000-0000-000075020000}"/>
    <cellStyle name="60% - 강조색2 22" xfId="1883" xr:uid="{00000000-0005-0000-0000-000076020000}"/>
    <cellStyle name="60% - 강조색2 23" xfId="1884" xr:uid="{00000000-0005-0000-0000-000077020000}"/>
    <cellStyle name="60% - 강조색2 24" xfId="1885" xr:uid="{00000000-0005-0000-0000-000078020000}"/>
    <cellStyle name="60% - 강조색2 25" xfId="1886" xr:uid="{00000000-0005-0000-0000-000079020000}"/>
    <cellStyle name="60% - 강조색2 26" xfId="1887" xr:uid="{00000000-0005-0000-0000-00007A020000}"/>
    <cellStyle name="60% - 강조색2 3" xfId="431" xr:uid="{00000000-0005-0000-0000-00007B020000}"/>
    <cellStyle name="60% - 강조색2 3 2" xfId="432" xr:uid="{00000000-0005-0000-0000-00007C020000}"/>
    <cellStyle name="60% - 강조색2 3 3" xfId="1888" xr:uid="{00000000-0005-0000-0000-00007D020000}"/>
    <cellStyle name="60% - 강조색2 4" xfId="433" xr:uid="{00000000-0005-0000-0000-00007E020000}"/>
    <cellStyle name="60% - 강조색2 4 2" xfId="1889" xr:uid="{00000000-0005-0000-0000-00007F020000}"/>
    <cellStyle name="60% - 강조색2 5" xfId="434" xr:uid="{00000000-0005-0000-0000-000080020000}"/>
    <cellStyle name="60% - 강조색2 6" xfId="435" xr:uid="{00000000-0005-0000-0000-000081020000}"/>
    <cellStyle name="60% - 강조색2 7" xfId="1890" xr:uid="{00000000-0005-0000-0000-000082020000}"/>
    <cellStyle name="60% - 강조색2 8" xfId="1891" xr:uid="{00000000-0005-0000-0000-000083020000}"/>
    <cellStyle name="60% - 강조색2 9" xfId="1892" xr:uid="{00000000-0005-0000-0000-000084020000}"/>
    <cellStyle name="60% - 강조색3" xfId="16" xr:uid="{00000000-0005-0000-0000-000085020000}"/>
    <cellStyle name="60% - 강조색3 10" xfId="1893" xr:uid="{00000000-0005-0000-0000-000086020000}"/>
    <cellStyle name="60% - 강조색3 11" xfId="1894" xr:uid="{00000000-0005-0000-0000-000087020000}"/>
    <cellStyle name="60% - 강조색3 12" xfId="1895" xr:uid="{00000000-0005-0000-0000-000088020000}"/>
    <cellStyle name="60% - 강조색3 13" xfId="1896" xr:uid="{00000000-0005-0000-0000-000089020000}"/>
    <cellStyle name="60% - 강조색3 14" xfId="1897" xr:uid="{00000000-0005-0000-0000-00008A020000}"/>
    <cellStyle name="60% - 강조색3 15" xfId="1898" xr:uid="{00000000-0005-0000-0000-00008B020000}"/>
    <cellStyle name="60% - 강조색3 16" xfId="1899" xr:uid="{00000000-0005-0000-0000-00008C020000}"/>
    <cellStyle name="60% - 강조색3 17" xfId="1900" xr:uid="{00000000-0005-0000-0000-00008D020000}"/>
    <cellStyle name="60% - 강조색3 18" xfId="1901" xr:uid="{00000000-0005-0000-0000-00008E020000}"/>
    <cellStyle name="60% - 강조색3 19" xfId="1902" xr:uid="{00000000-0005-0000-0000-00008F020000}"/>
    <cellStyle name="60% - 강조색3 2" xfId="436" xr:uid="{00000000-0005-0000-0000-000090020000}"/>
    <cellStyle name="60% - 강조색3 2 2" xfId="437" xr:uid="{00000000-0005-0000-0000-000091020000}"/>
    <cellStyle name="60% - 강조색3 2 2 2" xfId="438" xr:uid="{00000000-0005-0000-0000-000092020000}"/>
    <cellStyle name="60% - 강조색3 2 3" xfId="439" xr:uid="{00000000-0005-0000-0000-000093020000}"/>
    <cellStyle name="60% - 강조색3 2 4" xfId="1903" xr:uid="{00000000-0005-0000-0000-000094020000}"/>
    <cellStyle name="60% - 강조색3 20" xfId="1904" xr:uid="{00000000-0005-0000-0000-000095020000}"/>
    <cellStyle name="60% - 강조색3 21" xfId="1905" xr:uid="{00000000-0005-0000-0000-000096020000}"/>
    <cellStyle name="60% - 강조색3 22" xfId="1906" xr:uid="{00000000-0005-0000-0000-000097020000}"/>
    <cellStyle name="60% - 강조색3 23" xfId="1907" xr:uid="{00000000-0005-0000-0000-000098020000}"/>
    <cellStyle name="60% - 강조색3 24" xfId="1908" xr:uid="{00000000-0005-0000-0000-000099020000}"/>
    <cellStyle name="60% - 강조색3 25" xfId="1909" xr:uid="{00000000-0005-0000-0000-00009A020000}"/>
    <cellStyle name="60% - 강조색3 26" xfId="1910" xr:uid="{00000000-0005-0000-0000-00009B020000}"/>
    <cellStyle name="60% - 강조색3 3" xfId="440" xr:uid="{00000000-0005-0000-0000-00009C020000}"/>
    <cellStyle name="60% - 강조색3 3 2" xfId="441" xr:uid="{00000000-0005-0000-0000-00009D020000}"/>
    <cellStyle name="60% - 강조색3 3 3" xfId="1911" xr:uid="{00000000-0005-0000-0000-00009E020000}"/>
    <cellStyle name="60% - 강조색3 4" xfId="442" xr:uid="{00000000-0005-0000-0000-00009F020000}"/>
    <cellStyle name="60% - 강조색3 4 2" xfId="1912" xr:uid="{00000000-0005-0000-0000-0000A0020000}"/>
    <cellStyle name="60% - 강조색3 5" xfId="443" xr:uid="{00000000-0005-0000-0000-0000A1020000}"/>
    <cellStyle name="60% - 강조색3 6" xfId="444" xr:uid="{00000000-0005-0000-0000-0000A2020000}"/>
    <cellStyle name="60% - 강조색3 7" xfId="1913" xr:uid="{00000000-0005-0000-0000-0000A3020000}"/>
    <cellStyle name="60% - 강조색3 8" xfId="1914" xr:uid="{00000000-0005-0000-0000-0000A4020000}"/>
    <cellStyle name="60% - 강조색3 9" xfId="1915" xr:uid="{00000000-0005-0000-0000-0000A5020000}"/>
    <cellStyle name="60% - 강조색4" xfId="17" xr:uid="{00000000-0005-0000-0000-0000A6020000}"/>
    <cellStyle name="60% - 강조색4 10" xfId="1916" xr:uid="{00000000-0005-0000-0000-0000A7020000}"/>
    <cellStyle name="60% - 강조색4 11" xfId="1917" xr:uid="{00000000-0005-0000-0000-0000A8020000}"/>
    <cellStyle name="60% - 강조색4 12" xfId="1918" xr:uid="{00000000-0005-0000-0000-0000A9020000}"/>
    <cellStyle name="60% - 강조색4 13" xfId="1919" xr:uid="{00000000-0005-0000-0000-0000AA020000}"/>
    <cellStyle name="60% - 강조색4 14" xfId="1920" xr:uid="{00000000-0005-0000-0000-0000AB020000}"/>
    <cellStyle name="60% - 강조색4 15" xfId="1921" xr:uid="{00000000-0005-0000-0000-0000AC020000}"/>
    <cellStyle name="60% - 강조색4 16" xfId="1922" xr:uid="{00000000-0005-0000-0000-0000AD020000}"/>
    <cellStyle name="60% - 강조색4 17" xfId="1923" xr:uid="{00000000-0005-0000-0000-0000AE020000}"/>
    <cellStyle name="60% - 강조색4 18" xfId="1924" xr:uid="{00000000-0005-0000-0000-0000AF020000}"/>
    <cellStyle name="60% - 강조색4 19" xfId="1925" xr:uid="{00000000-0005-0000-0000-0000B0020000}"/>
    <cellStyle name="60% - 강조색4 2" xfId="445" xr:uid="{00000000-0005-0000-0000-0000B1020000}"/>
    <cellStyle name="60% - 강조색4 2 2" xfId="446" xr:uid="{00000000-0005-0000-0000-0000B2020000}"/>
    <cellStyle name="60% - 강조색4 2 2 2" xfId="447" xr:uid="{00000000-0005-0000-0000-0000B3020000}"/>
    <cellStyle name="60% - 강조색4 2 3" xfId="448" xr:uid="{00000000-0005-0000-0000-0000B4020000}"/>
    <cellStyle name="60% - 강조색4 2 4" xfId="1926" xr:uid="{00000000-0005-0000-0000-0000B5020000}"/>
    <cellStyle name="60% - 강조색4 20" xfId="1927" xr:uid="{00000000-0005-0000-0000-0000B6020000}"/>
    <cellStyle name="60% - 강조색4 21" xfId="1928" xr:uid="{00000000-0005-0000-0000-0000B7020000}"/>
    <cellStyle name="60% - 강조색4 22" xfId="1929" xr:uid="{00000000-0005-0000-0000-0000B8020000}"/>
    <cellStyle name="60% - 강조색4 23" xfId="1930" xr:uid="{00000000-0005-0000-0000-0000B9020000}"/>
    <cellStyle name="60% - 강조색4 24" xfId="1931" xr:uid="{00000000-0005-0000-0000-0000BA020000}"/>
    <cellStyle name="60% - 강조색4 25" xfId="1932" xr:uid="{00000000-0005-0000-0000-0000BB020000}"/>
    <cellStyle name="60% - 강조색4 26" xfId="1933" xr:uid="{00000000-0005-0000-0000-0000BC020000}"/>
    <cellStyle name="60% - 강조색4 3" xfId="449" xr:uid="{00000000-0005-0000-0000-0000BD020000}"/>
    <cellStyle name="60% - 강조색4 3 2" xfId="450" xr:uid="{00000000-0005-0000-0000-0000BE020000}"/>
    <cellStyle name="60% - 강조색4 3 3" xfId="1934" xr:uid="{00000000-0005-0000-0000-0000BF020000}"/>
    <cellStyle name="60% - 강조색4 4" xfId="451" xr:uid="{00000000-0005-0000-0000-0000C0020000}"/>
    <cellStyle name="60% - 강조색4 4 2" xfId="1935" xr:uid="{00000000-0005-0000-0000-0000C1020000}"/>
    <cellStyle name="60% - 강조색4 5" xfId="452" xr:uid="{00000000-0005-0000-0000-0000C2020000}"/>
    <cellStyle name="60% - 강조색4 6" xfId="453" xr:uid="{00000000-0005-0000-0000-0000C3020000}"/>
    <cellStyle name="60% - 강조색4 7" xfId="1936" xr:uid="{00000000-0005-0000-0000-0000C4020000}"/>
    <cellStyle name="60% - 강조색4 8" xfId="1937" xr:uid="{00000000-0005-0000-0000-0000C5020000}"/>
    <cellStyle name="60% - 강조색4 9" xfId="1938" xr:uid="{00000000-0005-0000-0000-0000C6020000}"/>
    <cellStyle name="60% - 강조색5" xfId="18" xr:uid="{00000000-0005-0000-0000-0000C7020000}"/>
    <cellStyle name="60% - 강조색5 10" xfId="1939" xr:uid="{00000000-0005-0000-0000-0000C8020000}"/>
    <cellStyle name="60% - 강조색5 11" xfId="1940" xr:uid="{00000000-0005-0000-0000-0000C9020000}"/>
    <cellStyle name="60% - 강조색5 12" xfId="1941" xr:uid="{00000000-0005-0000-0000-0000CA020000}"/>
    <cellStyle name="60% - 강조색5 13" xfId="1942" xr:uid="{00000000-0005-0000-0000-0000CB020000}"/>
    <cellStyle name="60% - 강조색5 14" xfId="1943" xr:uid="{00000000-0005-0000-0000-0000CC020000}"/>
    <cellStyle name="60% - 강조색5 15" xfId="1944" xr:uid="{00000000-0005-0000-0000-0000CD020000}"/>
    <cellStyle name="60% - 강조색5 16" xfId="1945" xr:uid="{00000000-0005-0000-0000-0000CE020000}"/>
    <cellStyle name="60% - 강조색5 17" xfId="1946" xr:uid="{00000000-0005-0000-0000-0000CF020000}"/>
    <cellStyle name="60% - 강조색5 18" xfId="1947" xr:uid="{00000000-0005-0000-0000-0000D0020000}"/>
    <cellStyle name="60% - 강조색5 19" xfId="1948" xr:uid="{00000000-0005-0000-0000-0000D1020000}"/>
    <cellStyle name="60% - 강조색5 2" xfId="454" xr:uid="{00000000-0005-0000-0000-0000D2020000}"/>
    <cellStyle name="60% - 강조색5 2 2" xfId="455" xr:uid="{00000000-0005-0000-0000-0000D3020000}"/>
    <cellStyle name="60% - 강조색5 2 2 2" xfId="456" xr:uid="{00000000-0005-0000-0000-0000D4020000}"/>
    <cellStyle name="60% - 강조색5 2 3" xfId="457" xr:uid="{00000000-0005-0000-0000-0000D5020000}"/>
    <cellStyle name="60% - 강조색5 2 4" xfId="1949" xr:uid="{00000000-0005-0000-0000-0000D6020000}"/>
    <cellStyle name="60% - 강조색5 20" xfId="1950" xr:uid="{00000000-0005-0000-0000-0000D7020000}"/>
    <cellStyle name="60% - 강조색5 21" xfId="1951" xr:uid="{00000000-0005-0000-0000-0000D8020000}"/>
    <cellStyle name="60% - 강조색5 22" xfId="1952" xr:uid="{00000000-0005-0000-0000-0000D9020000}"/>
    <cellStyle name="60% - 강조색5 23" xfId="1953" xr:uid="{00000000-0005-0000-0000-0000DA020000}"/>
    <cellStyle name="60% - 강조색5 24" xfId="1954" xr:uid="{00000000-0005-0000-0000-0000DB020000}"/>
    <cellStyle name="60% - 강조색5 25" xfId="1955" xr:uid="{00000000-0005-0000-0000-0000DC020000}"/>
    <cellStyle name="60% - 강조색5 26" xfId="1956" xr:uid="{00000000-0005-0000-0000-0000DD020000}"/>
    <cellStyle name="60% - 강조색5 3" xfId="458" xr:uid="{00000000-0005-0000-0000-0000DE020000}"/>
    <cellStyle name="60% - 강조색5 3 2" xfId="459" xr:uid="{00000000-0005-0000-0000-0000DF020000}"/>
    <cellStyle name="60% - 강조색5 3 3" xfId="1957" xr:uid="{00000000-0005-0000-0000-0000E0020000}"/>
    <cellStyle name="60% - 강조색5 4" xfId="460" xr:uid="{00000000-0005-0000-0000-0000E1020000}"/>
    <cellStyle name="60% - 강조색5 4 2" xfId="1958" xr:uid="{00000000-0005-0000-0000-0000E2020000}"/>
    <cellStyle name="60% - 강조색5 5" xfId="461" xr:uid="{00000000-0005-0000-0000-0000E3020000}"/>
    <cellStyle name="60% - 강조색5 6" xfId="462" xr:uid="{00000000-0005-0000-0000-0000E4020000}"/>
    <cellStyle name="60% - 강조색5 7" xfId="1959" xr:uid="{00000000-0005-0000-0000-0000E5020000}"/>
    <cellStyle name="60% - 강조색5 8" xfId="1960" xr:uid="{00000000-0005-0000-0000-0000E6020000}"/>
    <cellStyle name="60% - 강조색5 9" xfId="1961" xr:uid="{00000000-0005-0000-0000-0000E7020000}"/>
    <cellStyle name="60% - 강조색6" xfId="19" xr:uid="{00000000-0005-0000-0000-0000E8020000}"/>
    <cellStyle name="60% - 강조색6 10" xfId="1962" xr:uid="{00000000-0005-0000-0000-0000E9020000}"/>
    <cellStyle name="60% - 강조색6 11" xfId="1963" xr:uid="{00000000-0005-0000-0000-0000EA020000}"/>
    <cellStyle name="60% - 강조색6 12" xfId="1964" xr:uid="{00000000-0005-0000-0000-0000EB020000}"/>
    <cellStyle name="60% - 강조색6 13" xfId="1965" xr:uid="{00000000-0005-0000-0000-0000EC020000}"/>
    <cellStyle name="60% - 강조색6 14" xfId="1966" xr:uid="{00000000-0005-0000-0000-0000ED020000}"/>
    <cellStyle name="60% - 강조색6 15" xfId="1967" xr:uid="{00000000-0005-0000-0000-0000EE020000}"/>
    <cellStyle name="60% - 강조색6 16" xfId="1968" xr:uid="{00000000-0005-0000-0000-0000EF020000}"/>
    <cellStyle name="60% - 강조색6 17" xfId="1969" xr:uid="{00000000-0005-0000-0000-0000F0020000}"/>
    <cellStyle name="60% - 강조색6 18" xfId="1970" xr:uid="{00000000-0005-0000-0000-0000F1020000}"/>
    <cellStyle name="60% - 강조색6 19" xfId="1971" xr:uid="{00000000-0005-0000-0000-0000F2020000}"/>
    <cellStyle name="60% - 강조색6 2" xfId="463" xr:uid="{00000000-0005-0000-0000-0000F3020000}"/>
    <cellStyle name="60% - 강조색6 2 2" xfId="464" xr:uid="{00000000-0005-0000-0000-0000F4020000}"/>
    <cellStyle name="60% - 강조색6 2 2 2" xfId="465" xr:uid="{00000000-0005-0000-0000-0000F5020000}"/>
    <cellStyle name="60% - 강조색6 2 3" xfId="466" xr:uid="{00000000-0005-0000-0000-0000F6020000}"/>
    <cellStyle name="60% - 강조색6 2 4" xfId="1972" xr:uid="{00000000-0005-0000-0000-0000F7020000}"/>
    <cellStyle name="60% - 강조색6 20" xfId="1973" xr:uid="{00000000-0005-0000-0000-0000F8020000}"/>
    <cellStyle name="60% - 강조색6 21" xfId="1974" xr:uid="{00000000-0005-0000-0000-0000F9020000}"/>
    <cellStyle name="60% - 강조색6 22" xfId="1975" xr:uid="{00000000-0005-0000-0000-0000FA020000}"/>
    <cellStyle name="60% - 강조색6 23" xfId="1976" xr:uid="{00000000-0005-0000-0000-0000FB020000}"/>
    <cellStyle name="60% - 강조색6 24" xfId="1977" xr:uid="{00000000-0005-0000-0000-0000FC020000}"/>
    <cellStyle name="60% - 강조색6 25" xfId="1978" xr:uid="{00000000-0005-0000-0000-0000FD020000}"/>
    <cellStyle name="60% - 강조색6 26" xfId="1979" xr:uid="{00000000-0005-0000-0000-0000FE020000}"/>
    <cellStyle name="60% - 강조색6 3" xfId="467" xr:uid="{00000000-0005-0000-0000-0000FF020000}"/>
    <cellStyle name="60% - 강조색6 3 2" xfId="468" xr:uid="{00000000-0005-0000-0000-000000030000}"/>
    <cellStyle name="60% - 강조색6 3 3" xfId="1980" xr:uid="{00000000-0005-0000-0000-000001030000}"/>
    <cellStyle name="60% - 강조색6 4" xfId="469" xr:uid="{00000000-0005-0000-0000-000002030000}"/>
    <cellStyle name="60% - 강조색6 4 2" xfId="1981" xr:uid="{00000000-0005-0000-0000-000003030000}"/>
    <cellStyle name="60% - 강조색6 5" xfId="470" xr:uid="{00000000-0005-0000-0000-000004030000}"/>
    <cellStyle name="60% - 강조색6 6" xfId="471" xr:uid="{00000000-0005-0000-0000-000005030000}"/>
    <cellStyle name="60% - 강조색6 7" xfId="1982" xr:uid="{00000000-0005-0000-0000-000006030000}"/>
    <cellStyle name="60% - 강조색6 8" xfId="1983" xr:uid="{00000000-0005-0000-0000-000007030000}"/>
    <cellStyle name="60% - 강조색6 9" xfId="1984" xr:uid="{00000000-0005-0000-0000-000008030000}"/>
    <cellStyle name="A¨­￠￢￠O [0]_INQUIRY ￠?￥i¨u¡AAⓒ￢Aⓒª " xfId="1985" xr:uid="{00000000-0005-0000-0000-000009030000}"/>
    <cellStyle name="A¨­￠￢￠O_INQUIRY ￠?￥i¨u¡AAⓒ￢Aⓒª " xfId="1986" xr:uid="{00000000-0005-0000-0000-00000A030000}"/>
    <cellStyle name="Accent1" xfId="1987" xr:uid="{00000000-0005-0000-0000-00000B030000}"/>
    <cellStyle name="Accent2" xfId="1988" xr:uid="{00000000-0005-0000-0000-00000C030000}"/>
    <cellStyle name="Accent3" xfId="1989" xr:uid="{00000000-0005-0000-0000-00000D030000}"/>
    <cellStyle name="Accent4" xfId="1990" xr:uid="{00000000-0005-0000-0000-00000E030000}"/>
    <cellStyle name="Accent5" xfId="1991" xr:uid="{00000000-0005-0000-0000-00000F030000}"/>
    <cellStyle name="Accent6" xfId="1992" xr:uid="{00000000-0005-0000-0000-000010030000}"/>
    <cellStyle name="AeE­ [0]_°eE¹_11¿a½A " xfId="1993" xr:uid="{00000000-0005-0000-0000-000011030000}"/>
    <cellStyle name="ÅëÈ­ [0]_¼ÕÀÍ¿¹»ê" xfId="1994" xr:uid="{00000000-0005-0000-0000-000012030000}"/>
    <cellStyle name="AeE­ [0]_¼OAI¿¹≫e" xfId="1995" xr:uid="{00000000-0005-0000-0000-000013030000}"/>
    <cellStyle name="ÅëÈ­ [0]_ÀÎ°Çºñ,¿ÜÁÖºñ" xfId="1996" xr:uid="{00000000-0005-0000-0000-000014030000}"/>
    <cellStyle name="AeE­ [0]_AI°Cºn,μμ±Þºn" xfId="1997" xr:uid="{00000000-0005-0000-0000-000015030000}"/>
    <cellStyle name="ÅëÈ­ [0]_laroux" xfId="1998" xr:uid="{00000000-0005-0000-0000-000016030000}"/>
    <cellStyle name="AeE­ [0]_laroux_1" xfId="1999" xr:uid="{00000000-0005-0000-0000-000017030000}"/>
    <cellStyle name="ÅëÈ­ [0]_laroux_1" xfId="2000" xr:uid="{00000000-0005-0000-0000-000018030000}"/>
    <cellStyle name="AeE­ [0]_laroux_1_2008. 16)ⅩⅥ. 공공행정 및 사법" xfId="2001" xr:uid="{00000000-0005-0000-0000-000019030000}"/>
    <cellStyle name="ÅëÈ­ [0]_laroux_1_2008. 16)ⅩⅥ. 공공행정 및 사법" xfId="2002" xr:uid="{00000000-0005-0000-0000-00001A030000}"/>
    <cellStyle name="AeE­ [0]_laroux_1_2008. 6)Ⅵ. 농림수산업" xfId="2003" xr:uid="{00000000-0005-0000-0000-00001B030000}"/>
    <cellStyle name="ÅëÈ­ [0]_laroux_1_2008. 6)Ⅵ. 농림수산업" xfId="2004" xr:uid="{00000000-0005-0000-0000-00001C030000}"/>
    <cellStyle name="AeE­ [0]_laroux_1_43-10주택" xfId="2005" xr:uid="{00000000-0005-0000-0000-00001D030000}"/>
    <cellStyle name="ÅëÈ­ [0]_laroux_1_43-10주택" xfId="2006" xr:uid="{00000000-0005-0000-0000-00001E030000}"/>
    <cellStyle name="AeE­ [0]_laroux_1_나주시_행정전산장비보유" xfId="2007" xr:uid="{00000000-0005-0000-0000-00001F030000}"/>
    <cellStyle name="ÅëÈ­ [0]_laroux_1_나주시_행정전산장비보유" xfId="2008" xr:uid="{00000000-0005-0000-0000-000020030000}"/>
    <cellStyle name="AeE­ [0]_laroux_2" xfId="2009" xr:uid="{00000000-0005-0000-0000-000021030000}"/>
    <cellStyle name="ÅëÈ­ [0]_laroux_2" xfId="2010" xr:uid="{00000000-0005-0000-0000-000022030000}"/>
    <cellStyle name="AeE­ [0]_laroux_2_2008. 16)ⅩⅥ. 공공행정 및 사법" xfId="2011" xr:uid="{00000000-0005-0000-0000-000023030000}"/>
    <cellStyle name="ÅëÈ­ [0]_laroux_2_2008. 16)ⅩⅥ. 공공행정 및 사법" xfId="2012" xr:uid="{00000000-0005-0000-0000-000024030000}"/>
    <cellStyle name="AeE­ [0]_laroux_2_2008. 6)Ⅵ. 농림수산업" xfId="2013" xr:uid="{00000000-0005-0000-0000-000025030000}"/>
    <cellStyle name="ÅëÈ­ [0]_laroux_2_2008. 6)Ⅵ. 농림수산업" xfId="2014" xr:uid="{00000000-0005-0000-0000-000026030000}"/>
    <cellStyle name="AeE­ [0]_laroux_2_41-06농림16" xfId="2015" xr:uid="{00000000-0005-0000-0000-000027030000}"/>
    <cellStyle name="ÅëÈ­ [0]_laroux_2_41-06농림16" xfId="2016" xr:uid="{00000000-0005-0000-0000-000028030000}"/>
    <cellStyle name="AeE­ [0]_laroux_2_41-06농림16_2008. 16)ⅩⅥ. 공공행정 및 사법" xfId="2017" xr:uid="{00000000-0005-0000-0000-000029030000}"/>
    <cellStyle name="ÅëÈ­ [0]_laroux_2_41-06농림16_2008. 16)ⅩⅥ. 공공행정 및 사법" xfId="2018" xr:uid="{00000000-0005-0000-0000-00002A030000}"/>
    <cellStyle name="AeE­ [0]_laroux_2_41-06농림16_2008. 6)Ⅵ. 농림수산업" xfId="2019" xr:uid="{00000000-0005-0000-0000-00002B030000}"/>
    <cellStyle name="ÅëÈ­ [0]_laroux_2_41-06농림16_2008. 6)Ⅵ. 농림수산업" xfId="2020" xr:uid="{00000000-0005-0000-0000-00002C030000}"/>
    <cellStyle name="AeE­ [0]_laroux_2_41-06농림16_43-10주택" xfId="2021" xr:uid="{00000000-0005-0000-0000-00002D030000}"/>
    <cellStyle name="ÅëÈ­ [0]_laroux_2_41-06농림16_43-10주택" xfId="2022" xr:uid="{00000000-0005-0000-0000-00002E030000}"/>
    <cellStyle name="AeE­ [0]_laroux_2_41-06농림16_나주시_행정전산장비보유" xfId="2023" xr:uid="{00000000-0005-0000-0000-00002F030000}"/>
    <cellStyle name="ÅëÈ­ [0]_laroux_2_41-06농림16_나주시_행정전산장비보유" xfId="2024" xr:uid="{00000000-0005-0000-0000-000030030000}"/>
    <cellStyle name="AeE­ [0]_laroux_2_41-06농림41" xfId="2025" xr:uid="{00000000-0005-0000-0000-000031030000}"/>
    <cellStyle name="ÅëÈ­ [0]_laroux_2_41-06농림41" xfId="2026" xr:uid="{00000000-0005-0000-0000-000032030000}"/>
    <cellStyle name="AeE­ [0]_laroux_2_43-10주택" xfId="2027" xr:uid="{00000000-0005-0000-0000-000033030000}"/>
    <cellStyle name="ÅëÈ­ [0]_laroux_2_43-10주택" xfId="2028" xr:uid="{00000000-0005-0000-0000-000034030000}"/>
    <cellStyle name="AeE­ [0]_laroux_2_나주시_행정전산장비보유" xfId="2029" xr:uid="{00000000-0005-0000-0000-000035030000}"/>
    <cellStyle name="ÅëÈ­ [0]_laroux_2_나주시_행정전산장비보유" xfId="2030" xr:uid="{00000000-0005-0000-0000-000036030000}"/>
    <cellStyle name="AeE­ [0]_Sheet1" xfId="2031" xr:uid="{00000000-0005-0000-0000-000037030000}"/>
    <cellStyle name="ÅëÈ­ [0]_Sheet1" xfId="2032" xr:uid="{00000000-0005-0000-0000-000038030000}"/>
    <cellStyle name="AeE­ [0]_Sheet1_2008. 16)ⅩⅥ. 공공행정 및 사법" xfId="2033" xr:uid="{00000000-0005-0000-0000-000039030000}"/>
    <cellStyle name="ÅëÈ­ [0]_Sheet1_2008. 16)ⅩⅥ. 공공행정 및 사법" xfId="2034" xr:uid="{00000000-0005-0000-0000-00003A030000}"/>
    <cellStyle name="AeE­ [0]_Sheet1_2008. 6)Ⅵ. 농림수산업" xfId="2035" xr:uid="{00000000-0005-0000-0000-00003B030000}"/>
    <cellStyle name="ÅëÈ­ [0]_Sheet1_2008. 6)Ⅵ. 농림수산업" xfId="2036" xr:uid="{00000000-0005-0000-0000-00003C030000}"/>
    <cellStyle name="AeE­ [0]_Sheet1_43-10주택" xfId="2037" xr:uid="{00000000-0005-0000-0000-00003D030000}"/>
    <cellStyle name="ÅëÈ­ [0]_Sheet1_43-10주택" xfId="2038" xr:uid="{00000000-0005-0000-0000-00003E030000}"/>
    <cellStyle name="AeE­ [0]_Sheet1_나주시_행정전산장비보유" xfId="2039" xr:uid="{00000000-0005-0000-0000-00003F030000}"/>
    <cellStyle name="ÅëÈ­ [0]_Sheet1_나주시_행정전산장비보유" xfId="2040" xr:uid="{00000000-0005-0000-0000-000040030000}"/>
    <cellStyle name="AeE­_°eE¹_11¿a½A " xfId="2041" xr:uid="{00000000-0005-0000-0000-000041030000}"/>
    <cellStyle name="ÅëÈ­_¼ÕÀÍ¿¹»ê" xfId="2042" xr:uid="{00000000-0005-0000-0000-000042030000}"/>
    <cellStyle name="AeE­_¼OAI¿¹≫e" xfId="2043" xr:uid="{00000000-0005-0000-0000-000043030000}"/>
    <cellStyle name="ÅëÈ­_ÀÎ°Çºñ,¿ÜÁÖºñ" xfId="2044" xr:uid="{00000000-0005-0000-0000-000044030000}"/>
    <cellStyle name="AeE­_AI°Cºn,μμ±Þºn" xfId="2045" xr:uid="{00000000-0005-0000-0000-000045030000}"/>
    <cellStyle name="ÅëÈ­_laroux" xfId="2046" xr:uid="{00000000-0005-0000-0000-000046030000}"/>
    <cellStyle name="AeE­_laroux_1" xfId="2047" xr:uid="{00000000-0005-0000-0000-000047030000}"/>
    <cellStyle name="ÅëÈ­_laroux_1" xfId="2048" xr:uid="{00000000-0005-0000-0000-000048030000}"/>
    <cellStyle name="AeE­_laroux_1_2008. 16)ⅩⅥ. 공공행정 및 사법" xfId="2049" xr:uid="{00000000-0005-0000-0000-000049030000}"/>
    <cellStyle name="ÅëÈ­_laroux_1_2008. 16)ⅩⅥ. 공공행정 및 사법" xfId="2050" xr:uid="{00000000-0005-0000-0000-00004A030000}"/>
    <cellStyle name="AeE­_laroux_1_2008. 6)Ⅵ. 농림수산업" xfId="2051" xr:uid="{00000000-0005-0000-0000-00004B030000}"/>
    <cellStyle name="ÅëÈ­_laroux_1_2008. 6)Ⅵ. 농림수산업" xfId="2052" xr:uid="{00000000-0005-0000-0000-00004C030000}"/>
    <cellStyle name="AeE­_laroux_1_43-10주택" xfId="2053" xr:uid="{00000000-0005-0000-0000-00004D030000}"/>
    <cellStyle name="ÅëÈ­_laroux_1_43-10주택" xfId="2054" xr:uid="{00000000-0005-0000-0000-00004E030000}"/>
    <cellStyle name="AeE­_laroux_1_나주시_행정전산장비보유" xfId="2055" xr:uid="{00000000-0005-0000-0000-00004F030000}"/>
    <cellStyle name="ÅëÈ­_laroux_1_나주시_행정전산장비보유" xfId="2056" xr:uid="{00000000-0005-0000-0000-000050030000}"/>
    <cellStyle name="AeE­_laroux_2" xfId="2057" xr:uid="{00000000-0005-0000-0000-000051030000}"/>
    <cellStyle name="ÅëÈ­_laroux_2" xfId="2058" xr:uid="{00000000-0005-0000-0000-000052030000}"/>
    <cellStyle name="AeE­_laroux_2_2008. 16)ⅩⅥ. 공공행정 및 사법" xfId="2059" xr:uid="{00000000-0005-0000-0000-000053030000}"/>
    <cellStyle name="ÅëÈ­_laroux_2_2008. 16)ⅩⅥ. 공공행정 및 사법" xfId="2060" xr:uid="{00000000-0005-0000-0000-000054030000}"/>
    <cellStyle name="AeE­_laroux_2_2008. 6)Ⅵ. 농림수산업" xfId="2061" xr:uid="{00000000-0005-0000-0000-000055030000}"/>
    <cellStyle name="ÅëÈ­_laroux_2_2008. 6)Ⅵ. 농림수산업" xfId="2062" xr:uid="{00000000-0005-0000-0000-000056030000}"/>
    <cellStyle name="AeE­_laroux_2_41-06농림16" xfId="2063" xr:uid="{00000000-0005-0000-0000-000057030000}"/>
    <cellStyle name="ÅëÈ­_laroux_2_41-06농림16" xfId="2064" xr:uid="{00000000-0005-0000-0000-000058030000}"/>
    <cellStyle name="AeE­_laroux_2_41-06농림16_2008. 16)ⅩⅥ. 공공행정 및 사법" xfId="2065" xr:uid="{00000000-0005-0000-0000-000059030000}"/>
    <cellStyle name="ÅëÈ­_laroux_2_41-06농림16_2008. 16)ⅩⅥ. 공공행정 및 사법" xfId="2066" xr:uid="{00000000-0005-0000-0000-00005A030000}"/>
    <cellStyle name="AeE­_laroux_2_41-06농림16_2008. 6)Ⅵ. 농림수산업" xfId="2067" xr:uid="{00000000-0005-0000-0000-00005B030000}"/>
    <cellStyle name="ÅëÈ­_laroux_2_41-06농림16_2008. 6)Ⅵ. 농림수산업" xfId="2068" xr:uid="{00000000-0005-0000-0000-00005C030000}"/>
    <cellStyle name="AeE­_laroux_2_41-06농림16_43-10주택" xfId="2069" xr:uid="{00000000-0005-0000-0000-00005D030000}"/>
    <cellStyle name="ÅëÈ­_laroux_2_41-06농림16_43-10주택" xfId="2070" xr:uid="{00000000-0005-0000-0000-00005E030000}"/>
    <cellStyle name="AeE­_laroux_2_41-06농림16_나주시_행정전산장비보유" xfId="2071" xr:uid="{00000000-0005-0000-0000-00005F030000}"/>
    <cellStyle name="ÅëÈ­_laroux_2_41-06농림16_나주시_행정전산장비보유" xfId="2072" xr:uid="{00000000-0005-0000-0000-000060030000}"/>
    <cellStyle name="AeE­_laroux_2_41-06농림41" xfId="2073" xr:uid="{00000000-0005-0000-0000-000061030000}"/>
    <cellStyle name="ÅëÈ­_laroux_2_41-06농림41" xfId="2074" xr:uid="{00000000-0005-0000-0000-000062030000}"/>
    <cellStyle name="AeE­_laroux_2_43-10주택" xfId="2075" xr:uid="{00000000-0005-0000-0000-000063030000}"/>
    <cellStyle name="ÅëÈ­_laroux_2_43-10주택" xfId="2076" xr:uid="{00000000-0005-0000-0000-000064030000}"/>
    <cellStyle name="AeE­_laroux_2_나주시_행정전산장비보유" xfId="2077" xr:uid="{00000000-0005-0000-0000-000065030000}"/>
    <cellStyle name="ÅëÈ­_laroux_2_나주시_행정전산장비보유" xfId="2078" xr:uid="{00000000-0005-0000-0000-000066030000}"/>
    <cellStyle name="AeE­_Sheet1" xfId="2079" xr:uid="{00000000-0005-0000-0000-000067030000}"/>
    <cellStyle name="ÅëÈ­_Sheet1" xfId="2080" xr:uid="{00000000-0005-0000-0000-000068030000}"/>
    <cellStyle name="AeE­_Sheet1_2008. 16)ⅩⅥ. 공공행정 및 사법" xfId="2081" xr:uid="{00000000-0005-0000-0000-000069030000}"/>
    <cellStyle name="ÅëÈ­_Sheet1_2008. 16)ⅩⅥ. 공공행정 및 사법" xfId="2082" xr:uid="{00000000-0005-0000-0000-00006A030000}"/>
    <cellStyle name="AeE­_Sheet1_2008. 6)Ⅵ. 농림수산업" xfId="2083" xr:uid="{00000000-0005-0000-0000-00006B030000}"/>
    <cellStyle name="ÅëÈ­_Sheet1_2008. 6)Ⅵ. 농림수산업" xfId="2084" xr:uid="{00000000-0005-0000-0000-00006C030000}"/>
    <cellStyle name="AeE­_Sheet1_41-06농림16" xfId="2085" xr:uid="{00000000-0005-0000-0000-00006D030000}"/>
    <cellStyle name="ÅëÈ­_Sheet1_41-06농림16" xfId="2086" xr:uid="{00000000-0005-0000-0000-00006E030000}"/>
    <cellStyle name="AeE­_Sheet1_41-06농림16_2008. 16)ⅩⅥ. 공공행정 및 사법" xfId="2087" xr:uid="{00000000-0005-0000-0000-00006F030000}"/>
    <cellStyle name="ÅëÈ­_Sheet1_41-06농림16_2008. 16)ⅩⅥ. 공공행정 및 사법" xfId="2088" xr:uid="{00000000-0005-0000-0000-000070030000}"/>
    <cellStyle name="AeE­_Sheet1_41-06농림16_2008. 6)Ⅵ. 농림수산업" xfId="2089" xr:uid="{00000000-0005-0000-0000-000071030000}"/>
    <cellStyle name="ÅëÈ­_Sheet1_41-06농림16_2008. 6)Ⅵ. 농림수산업" xfId="2090" xr:uid="{00000000-0005-0000-0000-000072030000}"/>
    <cellStyle name="AeE­_Sheet1_41-06농림16_43-10주택" xfId="2091" xr:uid="{00000000-0005-0000-0000-000073030000}"/>
    <cellStyle name="ÅëÈ­_Sheet1_41-06농림16_43-10주택" xfId="2092" xr:uid="{00000000-0005-0000-0000-000074030000}"/>
    <cellStyle name="AeE­_Sheet1_41-06농림16_나주시_행정전산장비보유" xfId="2093" xr:uid="{00000000-0005-0000-0000-000075030000}"/>
    <cellStyle name="ÅëÈ­_Sheet1_41-06농림16_나주시_행정전산장비보유" xfId="2094" xr:uid="{00000000-0005-0000-0000-000076030000}"/>
    <cellStyle name="AeE­_Sheet1_41-06농림41" xfId="2095" xr:uid="{00000000-0005-0000-0000-000077030000}"/>
    <cellStyle name="ÅëÈ­_Sheet1_41-06농림41" xfId="2096" xr:uid="{00000000-0005-0000-0000-000078030000}"/>
    <cellStyle name="AeE­_Sheet1_43-10주택" xfId="2097" xr:uid="{00000000-0005-0000-0000-000079030000}"/>
    <cellStyle name="ÅëÈ­_Sheet1_43-10주택" xfId="2098" xr:uid="{00000000-0005-0000-0000-00007A030000}"/>
    <cellStyle name="AeE­_Sheet1_나주시_행정전산장비보유" xfId="2099" xr:uid="{00000000-0005-0000-0000-00007B030000}"/>
    <cellStyle name="ÅëÈ­_Sheet1_나주시_행정전산장비보유" xfId="2100" xr:uid="{00000000-0005-0000-0000-00007C030000}"/>
    <cellStyle name="AeE¡ⓒ [0]_INQUIRY ￠?￥i¨u¡AAⓒ￢Aⓒª " xfId="2101" xr:uid="{00000000-0005-0000-0000-00007D030000}"/>
    <cellStyle name="AeE¡ⓒ_INQUIRY ￠?￥i¨u¡AAⓒ￢Aⓒª " xfId="2102" xr:uid="{00000000-0005-0000-0000-00007E030000}"/>
    <cellStyle name="ALIGNMENT" xfId="472" xr:uid="{00000000-0005-0000-0000-00007F030000}"/>
    <cellStyle name="AÞ¸¶ [0]_°eE¹_11¿a½A " xfId="2103" xr:uid="{00000000-0005-0000-0000-000080030000}"/>
    <cellStyle name="ÄÞ¸¶ [0]_¼ÕÀÍ¿¹»ê" xfId="2104" xr:uid="{00000000-0005-0000-0000-000081030000}"/>
    <cellStyle name="AÞ¸¶ [0]_¼OAI¿¹≫e" xfId="2105" xr:uid="{00000000-0005-0000-0000-000082030000}"/>
    <cellStyle name="ÄÞ¸¶ [0]_ÀÎ°Çºñ,¿ÜÁÖºñ" xfId="2106" xr:uid="{00000000-0005-0000-0000-000083030000}"/>
    <cellStyle name="AÞ¸¶ [0]_AI°Cºn,μμ±Þºn" xfId="2107" xr:uid="{00000000-0005-0000-0000-000084030000}"/>
    <cellStyle name="ÄÞ¸¶ [0]_laroux" xfId="2108" xr:uid="{00000000-0005-0000-0000-000085030000}"/>
    <cellStyle name="AÞ¸¶ [0]_laroux_1" xfId="2109" xr:uid="{00000000-0005-0000-0000-000086030000}"/>
    <cellStyle name="ÄÞ¸¶ [0]_laroux_1" xfId="2110" xr:uid="{00000000-0005-0000-0000-000087030000}"/>
    <cellStyle name="AÞ¸¶ [0]_Sheet1" xfId="2111" xr:uid="{00000000-0005-0000-0000-000088030000}"/>
    <cellStyle name="ÄÞ¸¶ [0]_Sheet1" xfId="2112" xr:uid="{00000000-0005-0000-0000-000089030000}"/>
    <cellStyle name="AÞ¸¶ [0]_Sheet1_2008. 16)ⅩⅥ. 공공행정 및 사법" xfId="2113" xr:uid="{00000000-0005-0000-0000-00008A030000}"/>
    <cellStyle name="ÄÞ¸¶ [0]_Sheet1_2008. 16)ⅩⅥ. 공공행정 및 사법" xfId="2114" xr:uid="{00000000-0005-0000-0000-00008B030000}"/>
    <cellStyle name="AÞ¸¶ [0]_Sheet1_2008. 6)Ⅵ. 농림수산업" xfId="2115" xr:uid="{00000000-0005-0000-0000-00008C030000}"/>
    <cellStyle name="ÄÞ¸¶ [0]_Sheet1_2008. 6)Ⅵ. 농림수산업" xfId="2116" xr:uid="{00000000-0005-0000-0000-00008D030000}"/>
    <cellStyle name="AÞ¸¶ [0]_Sheet1_43-10주택" xfId="2117" xr:uid="{00000000-0005-0000-0000-00008E030000}"/>
    <cellStyle name="ÄÞ¸¶ [0]_Sheet1_43-10주택" xfId="2118" xr:uid="{00000000-0005-0000-0000-00008F030000}"/>
    <cellStyle name="AÞ¸¶ [0]_Sheet1_나주시_행정전산장비보유" xfId="2119" xr:uid="{00000000-0005-0000-0000-000090030000}"/>
    <cellStyle name="ÄÞ¸¶ [0]_Sheet1_나주시_행정전산장비보유" xfId="2120" xr:uid="{00000000-0005-0000-0000-000091030000}"/>
    <cellStyle name="AÞ¸¶_°eE¹_11¿a½A " xfId="2121" xr:uid="{00000000-0005-0000-0000-000092030000}"/>
    <cellStyle name="ÄÞ¸¶_¼ÕÀÍ¿¹»ê" xfId="2122" xr:uid="{00000000-0005-0000-0000-000093030000}"/>
    <cellStyle name="AÞ¸¶_¼OAI¿¹≫e" xfId="2123" xr:uid="{00000000-0005-0000-0000-000094030000}"/>
    <cellStyle name="ÄÞ¸¶_ÀÎ°Çºñ,¿ÜÁÖºñ" xfId="2124" xr:uid="{00000000-0005-0000-0000-000095030000}"/>
    <cellStyle name="AÞ¸¶_AI°Cºn,μμ±Þºn" xfId="2125" xr:uid="{00000000-0005-0000-0000-000096030000}"/>
    <cellStyle name="ÄÞ¸¶_laroux" xfId="2126" xr:uid="{00000000-0005-0000-0000-000097030000}"/>
    <cellStyle name="AÞ¸¶_laroux_1" xfId="2127" xr:uid="{00000000-0005-0000-0000-000098030000}"/>
    <cellStyle name="ÄÞ¸¶_laroux_1" xfId="2128" xr:uid="{00000000-0005-0000-0000-000099030000}"/>
    <cellStyle name="AÞ¸¶_Sheet1" xfId="2129" xr:uid="{00000000-0005-0000-0000-00009A030000}"/>
    <cellStyle name="ÄÞ¸¶_Sheet1" xfId="2130" xr:uid="{00000000-0005-0000-0000-00009B030000}"/>
    <cellStyle name="AÞ¸¶_Sheet1_2008. 16)ⅩⅥ. 공공행정 및 사법" xfId="2131" xr:uid="{00000000-0005-0000-0000-00009C030000}"/>
    <cellStyle name="ÄÞ¸¶_Sheet1_2008. 16)ⅩⅥ. 공공행정 및 사법" xfId="2132" xr:uid="{00000000-0005-0000-0000-00009D030000}"/>
    <cellStyle name="AÞ¸¶_Sheet1_2008. 6)Ⅵ. 농림수산업" xfId="2133" xr:uid="{00000000-0005-0000-0000-00009E030000}"/>
    <cellStyle name="ÄÞ¸¶_Sheet1_2008. 6)Ⅵ. 농림수산업" xfId="2134" xr:uid="{00000000-0005-0000-0000-00009F030000}"/>
    <cellStyle name="AÞ¸¶_Sheet1_41-06농림16" xfId="2135" xr:uid="{00000000-0005-0000-0000-0000A0030000}"/>
    <cellStyle name="ÄÞ¸¶_Sheet1_41-06농림16" xfId="2136" xr:uid="{00000000-0005-0000-0000-0000A1030000}"/>
    <cellStyle name="AÞ¸¶_Sheet1_41-06농림16_2008. 16)ⅩⅥ. 공공행정 및 사법" xfId="2137" xr:uid="{00000000-0005-0000-0000-0000A2030000}"/>
    <cellStyle name="ÄÞ¸¶_Sheet1_41-06농림16_2008. 16)ⅩⅥ. 공공행정 및 사법" xfId="2138" xr:uid="{00000000-0005-0000-0000-0000A3030000}"/>
    <cellStyle name="AÞ¸¶_Sheet1_41-06농림16_2008. 6)Ⅵ. 농림수산업" xfId="2139" xr:uid="{00000000-0005-0000-0000-0000A4030000}"/>
    <cellStyle name="ÄÞ¸¶_Sheet1_41-06농림16_2008. 6)Ⅵ. 농림수산업" xfId="2140" xr:uid="{00000000-0005-0000-0000-0000A5030000}"/>
    <cellStyle name="AÞ¸¶_Sheet1_41-06농림16_43-10주택" xfId="2141" xr:uid="{00000000-0005-0000-0000-0000A6030000}"/>
    <cellStyle name="ÄÞ¸¶_Sheet1_41-06농림16_43-10주택" xfId="2142" xr:uid="{00000000-0005-0000-0000-0000A7030000}"/>
    <cellStyle name="AÞ¸¶_Sheet1_41-06농림16_나주시_행정전산장비보유" xfId="2143" xr:uid="{00000000-0005-0000-0000-0000A8030000}"/>
    <cellStyle name="ÄÞ¸¶_Sheet1_41-06농림16_나주시_행정전산장비보유" xfId="2144" xr:uid="{00000000-0005-0000-0000-0000A9030000}"/>
    <cellStyle name="AÞ¸¶_Sheet1_41-06농림41" xfId="2145" xr:uid="{00000000-0005-0000-0000-0000AA030000}"/>
    <cellStyle name="ÄÞ¸¶_Sheet1_41-06농림41" xfId="2146" xr:uid="{00000000-0005-0000-0000-0000AB030000}"/>
    <cellStyle name="AÞ¸¶_Sheet1_43-10주택" xfId="2147" xr:uid="{00000000-0005-0000-0000-0000AC030000}"/>
    <cellStyle name="ÄÞ¸¶_Sheet1_43-10주택" xfId="2148" xr:uid="{00000000-0005-0000-0000-0000AD030000}"/>
    <cellStyle name="AÞ¸¶_Sheet1_나주시_행정전산장비보유" xfId="2149" xr:uid="{00000000-0005-0000-0000-0000AE030000}"/>
    <cellStyle name="ÄÞ¸¶_Sheet1_나주시_행정전산장비보유" xfId="2150" xr:uid="{00000000-0005-0000-0000-0000AF030000}"/>
    <cellStyle name="Bad" xfId="2151" xr:uid="{00000000-0005-0000-0000-0000B0030000}"/>
    <cellStyle name="C¡IA¨ª_¡ic¨u¡A¨￢I¨￢¡Æ AN¡Æe " xfId="2152" xr:uid="{00000000-0005-0000-0000-0000B1030000}"/>
    <cellStyle name="C￥AØ_¸AAa.¼OAI " xfId="2153" xr:uid="{00000000-0005-0000-0000-0000B2030000}"/>
    <cellStyle name="Ç¥ÁØ_¼ÕÀÍ¿¹»ê" xfId="2154" xr:uid="{00000000-0005-0000-0000-0000B3030000}"/>
    <cellStyle name="C￥AØ_¼OAI¿¹≫e" xfId="2155" xr:uid="{00000000-0005-0000-0000-0000B4030000}"/>
    <cellStyle name="Ç¥ÁØ_ÀÎ°Çºñ,¿ÜÁÖºñ" xfId="2156" xr:uid="{00000000-0005-0000-0000-0000B5030000}"/>
    <cellStyle name="C￥AØ_AI°Cºn,μμ±Þºn" xfId="2157" xr:uid="{00000000-0005-0000-0000-0000B6030000}"/>
    <cellStyle name="Ç¥ÁØ_laroux" xfId="2158" xr:uid="{00000000-0005-0000-0000-0000B7030000}"/>
    <cellStyle name="C￥AØ_laroux_1" xfId="2159" xr:uid="{00000000-0005-0000-0000-0000B8030000}"/>
    <cellStyle name="Ç¥ÁØ_laroux_1" xfId="2160" xr:uid="{00000000-0005-0000-0000-0000B9030000}"/>
    <cellStyle name="C￥AØ_laroux_1_Sheet1" xfId="2161" xr:uid="{00000000-0005-0000-0000-0000BA030000}"/>
    <cellStyle name="Ç¥ÁØ_laroux_1_Sheet1" xfId="2162" xr:uid="{00000000-0005-0000-0000-0000BB030000}"/>
    <cellStyle name="C￥AØ_laroux_2" xfId="2163" xr:uid="{00000000-0005-0000-0000-0000BC030000}"/>
    <cellStyle name="Ç¥ÁØ_laroux_2" xfId="2164" xr:uid="{00000000-0005-0000-0000-0000BD030000}"/>
    <cellStyle name="C￥AØ_laroux_2_Sheet1" xfId="2165" xr:uid="{00000000-0005-0000-0000-0000BE030000}"/>
    <cellStyle name="Ç¥ÁØ_laroux_2_Sheet1" xfId="2166" xr:uid="{00000000-0005-0000-0000-0000BF030000}"/>
    <cellStyle name="C￥AØ_laroux_3" xfId="2167" xr:uid="{00000000-0005-0000-0000-0000C0030000}"/>
    <cellStyle name="Ç¥ÁØ_laroux_3" xfId="2168" xr:uid="{00000000-0005-0000-0000-0000C1030000}"/>
    <cellStyle name="C￥AØ_laroux_4" xfId="2169" xr:uid="{00000000-0005-0000-0000-0000C2030000}"/>
    <cellStyle name="Ç¥ÁØ_laroux_4" xfId="2170" xr:uid="{00000000-0005-0000-0000-0000C3030000}"/>
    <cellStyle name="C￥AØ_laroux_Sheet1" xfId="2171" xr:uid="{00000000-0005-0000-0000-0000C4030000}"/>
    <cellStyle name="Ç¥ÁØ_laroux_Sheet1" xfId="2172" xr:uid="{00000000-0005-0000-0000-0000C5030000}"/>
    <cellStyle name="C￥AØ_Sheet1" xfId="2173" xr:uid="{00000000-0005-0000-0000-0000C6030000}"/>
    <cellStyle name="Ç¥ÁØ_Sheet1" xfId="2174" xr:uid="{00000000-0005-0000-0000-0000C7030000}"/>
    <cellStyle name="Calculation" xfId="2175" xr:uid="{00000000-0005-0000-0000-0000C8030000}"/>
    <cellStyle name="Calculation 2" xfId="2176" xr:uid="{00000000-0005-0000-0000-0000C9030000}"/>
    <cellStyle name="Calculation 2 2" xfId="2177" xr:uid="{00000000-0005-0000-0000-0000CA030000}"/>
    <cellStyle name="category" xfId="64" xr:uid="{00000000-0005-0000-0000-0000CB030000}"/>
    <cellStyle name="category 2" xfId="473" xr:uid="{00000000-0005-0000-0000-0000CC030000}"/>
    <cellStyle name="Check Cell" xfId="2178" xr:uid="{00000000-0005-0000-0000-0000CD030000}"/>
    <cellStyle name="Comma [0]_ SG&amp;A Bridge " xfId="65" xr:uid="{00000000-0005-0000-0000-0000CE030000}"/>
    <cellStyle name="comma zerodec" xfId="66" xr:uid="{00000000-0005-0000-0000-0000CF030000}"/>
    <cellStyle name="comma zerodec 2" xfId="474" xr:uid="{00000000-0005-0000-0000-0000D0030000}"/>
    <cellStyle name="comma zerodec 2 2" xfId="475" xr:uid="{00000000-0005-0000-0000-0000D1030000}"/>
    <cellStyle name="comma zerodec 2 3" xfId="476" xr:uid="{00000000-0005-0000-0000-0000D2030000}"/>
    <cellStyle name="comma zerodec 3" xfId="477" xr:uid="{00000000-0005-0000-0000-0000D3030000}"/>
    <cellStyle name="comma zerodec 3 2" xfId="478" xr:uid="{00000000-0005-0000-0000-0000D4030000}"/>
    <cellStyle name="comma zerodec 4" xfId="479" xr:uid="{00000000-0005-0000-0000-0000D5030000}"/>
    <cellStyle name="comma zerodec 4 2" xfId="480" xr:uid="{00000000-0005-0000-0000-0000D6030000}"/>
    <cellStyle name="comma zerodec 5" xfId="481" xr:uid="{00000000-0005-0000-0000-0000D7030000}"/>
    <cellStyle name="Comma_ SG&amp;A Bridge " xfId="67" xr:uid="{00000000-0005-0000-0000-0000D8030000}"/>
    <cellStyle name="Comma0" xfId="2179" xr:uid="{00000000-0005-0000-0000-0000D9030000}"/>
    <cellStyle name="Curren?_x0012_퐀_x0017_?" xfId="2180" xr:uid="{00000000-0005-0000-0000-0000DA030000}"/>
    <cellStyle name="Currency [0]_ SG&amp;A Bridge " xfId="68" xr:uid="{00000000-0005-0000-0000-0000DB030000}"/>
    <cellStyle name="Currency_ SG&amp;A Bridge " xfId="69" xr:uid="{00000000-0005-0000-0000-0000DC030000}"/>
    <cellStyle name="Currency0" xfId="2181" xr:uid="{00000000-0005-0000-0000-0000DD030000}"/>
    <cellStyle name="Currency1" xfId="70" xr:uid="{00000000-0005-0000-0000-0000DE030000}"/>
    <cellStyle name="Currency1 2" xfId="71" xr:uid="{00000000-0005-0000-0000-0000DF030000}"/>
    <cellStyle name="Currency1 2 2" xfId="482" xr:uid="{00000000-0005-0000-0000-0000E0030000}"/>
    <cellStyle name="Currency1 3" xfId="483" xr:uid="{00000000-0005-0000-0000-0000E1030000}"/>
    <cellStyle name="Date" xfId="484" xr:uid="{00000000-0005-0000-0000-0000E2030000}"/>
    <cellStyle name="Date 2" xfId="2182" xr:uid="{00000000-0005-0000-0000-0000E3030000}"/>
    <cellStyle name="Date 3" xfId="2183" xr:uid="{00000000-0005-0000-0000-0000E4030000}"/>
    <cellStyle name="Dezimal [0]_laroux" xfId="2184" xr:uid="{00000000-0005-0000-0000-0000E5030000}"/>
    <cellStyle name="Dezimal_laroux" xfId="2185" xr:uid="{00000000-0005-0000-0000-0000E6030000}"/>
    <cellStyle name="Dollar (zero dec)" xfId="72" xr:uid="{00000000-0005-0000-0000-0000E7030000}"/>
    <cellStyle name="Dollar (zero dec) 2" xfId="485" xr:uid="{00000000-0005-0000-0000-0000E8030000}"/>
    <cellStyle name="Dollar (zero dec) 2 2" xfId="486" xr:uid="{00000000-0005-0000-0000-0000E9030000}"/>
    <cellStyle name="Dollar (zero dec) 3" xfId="487" xr:uid="{00000000-0005-0000-0000-0000EA030000}"/>
    <cellStyle name="Dollar (zero dec) 3 2" xfId="2186" xr:uid="{00000000-0005-0000-0000-0000EB030000}"/>
    <cellStyle name="Euro" xfId="73" xr:uid="{00000000-0005-0000-0000-0000EC030000}"/>
    <cellStyle name="Euro 2" xfId="488" xr:uid="{00000000-0005-0000-0000-0000ED030000}"/>
    <cellStyle name="Euro 3" xfId="489" xr:uid="{00000000-0005-0000-0000-0000EE030000}"/>
    <cellStyle name="Euro 4" xfId="490" xr:uid="{00000000-0005-0000-0000-0000EF030000}"/>
    <cellStyle name="Explanatory Text" xfId="2187" xr:uid="{00000000-0005-0000-0000-0000F0030000}"/>
    <cellStyle name="Fixed" xfId="491" xr:uid="{00000000-0005-0000-0000-0000F1030000}"/>
    <cellStyle name="Fixed 2" xfId="2188" xr:uid="{00000000-0005-0000-0000-0000F2030000}"/>
    <cellStyle name="Fixed 3" xfId="2189" xr:uid="{00000000-0005-0000-0000-0000F3030000}"/>
    <cellStyle name="Good" xfId="2190" xr:uid="{00000000-0005-0000-0000-0000F4030000}"/>
    <cellStyle name="Grey" xfId="74" xr:uid="{00000000-0005-0000-0000-0000F5030000}"/>
    <cellStyle name="Grey 2" xfId="492" xr:uid="{00000000-0005-0000-0000-0000F6030000}"/>
    <cellStyle name="HEADER" xfId="493" xr:uid="{00000000-0005-0000-0000-0000F7030000}"/>
    <cellStyle name="HEADER 2" xfId="494" xr:uid="{00000000-0005-0000-0000-0000F8030000}"/>
    <cellStyle name="Header1" xfId="75" xr:uid="{00000000-0005-0000-0000-0000F9030000}"/>
    <cellStyle name="Header1 2" xfId="495" xr:uid="{00000000-0005-0000-0000-0000FA030000}"/>
    <cellStyle name="Header2" xfId="76" xr:uid="{00000000-0005-0000-0000-0000FB030000}"/>
    <cellStyle name="Header2 10" xfId="496" xr:uid="{00000000-0005-0000-0000-0000FC030000}"/>
    <cellStyle name="Header2 11" xfId="497" xr:uid="{00000000-0005-0000-0000-0000FD030000}"/>
    <cellStyle name="Header2 2" xfId="498" xr:uid="{00000000-0005-0000-0000-0000FE030000}"/>
    <cellStyle name="Header2 2 2" xfId="499" xr:uid="{00000000-0005-0000-0000-0000FF030000}"/>
    <cellStyle name="Header2 2 2 2" xfId="500" xr:uid="{00000000-0005-0000-0000-000000040000}"/>
    <cellStyle name="Header2 2 2 2 2" xfId="501" xr:uid="{00000000-0005-0000-0000-000001040000}"/>
    <cellStyle name="Header2 2 2 2 2 2" xfId="502" xr:uid="{00000000-0005-0000-0000-000002040000}"/>
    <cellStyle name="Header2 2 2 2 3" xfId="503" xr:uid="{00000000-0005-0000-0000-000003040000}"/>
    <cellStyle name="Header2 2 3" xfId="504" xr:uid="{00000000-0005-0000-0000-000004040000}"/>
    <cellStyle name="Header2 2 3 2" xfId="505" xr:uid="{00000000-0005-0000-0000-000005040000}"/>
    <cellStyle name="Header2 2 3 2 2" xfId="506" xr:uid="{00000000-0005-0000-0000-000006040000}"/>
    <cellStyle name="Header2 2 4" xfId="507" xr:uid="{00000000-0005-0000-0000-000007040000}"/>
    <cellStyle name="Header2 2 4 2" xfId="508" xr:uid="{00000000-0005-0000-0000-000008040000}"/>
    <cellStyle name="Header2 2 4 2 2" xfId="509" xr:uid="{00000000-0005-0000-0000-000009040000}"/>
    <cellStyle name="Header2 2 5" xfId="510" xr:uid="{00000000-0005-0000-0000-00000A040000}"/>
    <cellStyle name="Header2 2 6" xfId="511" xr:uid="{00000000-0005-0000-0000-00000B040000}"/>
    <cellStyle name="Header2 2 7" xfId="512" xr:uid="{00000000-0005-0000-0000-00000C040000}"/>
    <cellStyle name="Header2 2 8" xfId="513" xr:uid="{00000000-0005-0000-0000-00000D040000}"/>
    <cellStyle name="Header2 2 9" xfId="514" xr:uid="{00000000-0005-0000-0000-00000E040000}"/>
    <cellStyle name="Header2 3" xfId="515" xr:uid="{00000000-0005-0000-0000-00000F040000}"/>
    <cellStyle name="Header2 3 2" xfId="516" xr:uid="{00000000-0005-0000-0000-000010040000}"/>
    <cellStyle name="Header2 3 2 2" xfId="517" xr:uid="{00000000-0005-0000-0000-000011040000}"/>
    <cellStyle name="Header2 3 3" xfId="518" xr:uid="{00000000-0005-0000-0000-000012040000}"/>
    <cellStyle name="Header2 3 4" xfId="519" xr:uid="{00000000-0005-0000-0000-000013040000}"/>
    <cellStyle name="Header2 4" xfId="520" xr:uid="{00000000-0005-0000-0000-000014040000}"/>
    <cellStyle name="Header2 5" xfId="521" xr:uid="{00000000-0005-0000-0000-000015040000}"/>
    <cellStyle name="Header2 6" xfId="522" xr:uid="{00000000-0005-0000-0000-000016040000}"/>
    <cellStyle name="Header2 7" xfId="523" xr:uid="{00000000-0005-0000-0000-000017040000}"/>
    <cellStyle name="Header2 8" xfId="524" xr:uid="{00000000-0005-0000-0000-000018040000}"/>
    <cellStyle name="Header2 9" xfId="525" xr:uid="{00000000-0005-0000-0000-000019040000}"/>
    <cellStyle name="Header2_실질성장" xfId="526" xr:uid="{00000000-0005-0000-0000-00001A040000}"/>
    <cellStyle name="Heading 1" xfId="2191" xr:uid="{00000000-0005-0000-0000-00001B040000}"/>
    <cellStyle name="Heading 1 2" xfId="2192" xr:uid="{00000000-0005-0000-0000-00001C040000}"/>
    <cellStyle name="Heading 2" xfId="2193" xr:uid="{00000000-0005-0000-0000-00001D040000}"/>
    <cellStyle name="Heading 2 2" xfId="2194" xr:uid="{00000000-0005-0000-0000-00001E040000}"/>
    <cellStyle name="Heading 3" xfId="2195" xr:uid="{00000000-0005-0000-0000-00001F040000}"/>
    <cellStyle name="Heading 4" xfId="2196" xr:uid="{00000000-0005-0000-0000-000020040000}"/>
    <cellStyle name="HEADING1" xfId="527" xr:uid="{00000000-0005-0000-0000-000021040000}"/>
    <cellStyle name="HEADING2" xfId="528" xr:uid="{00000000-0005-0000-0000-000022040000}"/>
    <cellStyle name="Hyperlink" xfId="529" xr:uid="{00000000-0005-0000-0000-000023040000}"/>
    <cellStyle name="Input" xfId="2197" xr:uid="{00000000-0005-0000-0000-000024040000}"/>
    <cellStyle name="Input [yellow]" xfId="77" xr:uid="{00000000-0005-0000-0000-000025040000}"/>
    <cellStyle name="Input [yellow] 2" xfId="530" xr:uid="{00000000-0005-0000-0000-000026040000}"/>
    <cellStyle name="Input [yellow] 2 2" xfId="531" xr:uid="{00000000-0005-0000-0000-000027040000}"/>
    <cellStyle name="Input [yellow] 2 2 2" xfId="532" xr:uid="{00000000-0005-0000-0000-000028040000}"/>
    <cellStyle name="Input [yellow] 2 2 3" xfId="533" xr:uid="{00000000-0005-0000-0000-000029040000}"/>
    <cellStyle name="Input [yellow] 2 3" xfId="534" xr:uid="{00000000-0005-0000-0000-00002A040000}"/>
    <cellStyle name="Input [yellow] 2 4" xfId="535" xr:uid="{00000000-0005-0000-0000-00002B040000}"/>
    <cellStyle name="Input [yellow] 2 5" xfId="536" xr:uid="{00000000-0005-0000-0000-00002C040000}"/>
    <cellStyle name="Input [yellow] 2 6" xfId="537" xr:uid="{00000000-0005-0000-0000-00002D040000}"/>
    <cellStyle name="Input [yellow] 2 7" xfId="538" xr:uid="{00000000-0005-0000-0000-00002E040000}"/>
    <cellStyle name="Input [yellow] 3" xfId="539" xr:uid="{00000000-0005-0000-0000-00002F040000}"/>
    <cellStyle name="Input [yellow] 3 2" xfId="540" xr:uid="{00000000-0005-0000-0000-000030040000}"/>
    <cellStyle name="Input [yellow] 3 2 2" xfId="541" xr:uid="{00000000-0005-0000-0000-000031040000}"/>
    <cellStyle name="Input [yellow] 3 3" xfId="542" xr:uid="{00000000-0005-0000-0000-000032040000}"/>
    <cellStyle name="Input [yellow] 3 4" xfId="543" xr:uid="{00000000-0005-0000-0000-000033040000}"/>
    <cellStyle name="Input [yellow] 4" xfId="544" xr:uid="{00000000-0005-0000-0000-000034040000}"/>
    <cellStyle name="Input [yellow] 5" xfId="545" xr:uid="{00000000-0005-0000-0000-000035040000}"/>
    <cellStyle name="Input [yellow] 6" xfId="546" xr:uid="{00000000-0005-0000-0000-000036040000}"/>
    <cellStyle name="Input [yellow] 7" xfId="547" xr:uid="{00000000-0005-0000-0000-000037040000}"/>
    <cellStyle name="Input [yellow] 8" xfId="548" xr:uid="{00000000-0005-0000-0000-000038040000}"/>
    <cellStyle name="Input [yellow] 9" xfId="549" xr:uid="{00000000-0005-0000-0000-000039040000}"/>
    <cellStyle name="Input 10" xfId="2198" xr:uid="{00000000-0005-0000-0000-00003A040000}"/>
    <cellStyle name="Input 10 2" xfId="2199" xr:uid="{00000000-0005-0000-0000-00003B040000}"/>
    <cellStyle name="Input 11" xfId="2200" xr:uid="{00000000-0005-0000-0000-00003C040000}"/>
    <cellStyle name="Input 11 2" xfId="2201" xr:uid="{00000000-0005-0000-0000-00003D040000}"/>
    <cellStyle name="Input 12" xfId="2202" xr:uid="{00000000-0005-0000-0000-00003E040000}"/>
    <cellStyle name="Input 12 2" xfId="2203" xr:uid="{00000000-0005-0000-0000-00003F040000}"/>
    <cellStyle name="Input 13" xfId="2204" xr:uid="{00000000-0005-0000-0000-000040040000}"/>
    <cellStyle name="Input 13 2" xfId="2205" xr:uid="{00000000-0005-0000-0000-000041040000}"/>
    <cellStyle name="Input 14" xfId="2206" xr:uid="{00000000-0005-0000-0000-000042040000}"/>
    <cellStyle name="Input 14 2" xfId="2207" xr:uid="{00000000-0005-0000-0000-000043040000}"/>
    <cellStyle name="Input 15" xfId="2208" xr:uid="{00000000-0005-0000-0000-000044040000}"/>
    <cellStyle name="Input 15 2" xfId="2209" xr:uid="{00000000-0005-0000-0000-000045040000}"/>
    <cellStyle name="Input 16" xfId="2210" xr:uid="{00000000-0005-0000-0000-000046040000}"/>
    <cellStyle name="Input 16 2" xfId="2211" xr:uid="{00000000-0005-0000-0000-000047040000}"/>
    <cellStyle name="Input 17" xfId="2212" xr:uid="{00000000-0005-0000-0000-000048040000}"/>
    <cellStyle name="Input 17 2" xfId="2213" xr:uid="{00000000-0005-0000-0000-000049040000}"/>
    <cellStyle name="Input 18" xfId="2214" xr:uid="{00000000-0005-0000-0000-00004A040000}"/>
    <cellStyle name="Input 18 2" xfId="2215" xr:uid="{00000000-0005-0000-0000-00004B040000}"/>
    <cellStyle name="Input 19" xfId="2216" xr:uid="{00000000-0005-0000-0000-00004C040000}"/>
    <cellStyle name="Input 19 2" xfId="2217" xr:uid="{00000000-0005-0000-0000-00004D040000}"/>
    <cellStyle name="Input 2" xfId="2218" xr:uid="{00000000-0005-0000-0000-00004E040000}"/>
    <cellStyle name="Input 2 2" xfId="2219" xr:uid="{00000000-0005-0000-0000-00004F040000}"/>
    <cellStyle name="Input 20" xfId="2220" xr:uid="{00000000-0005-0000-0000-000050040000}"/>
    <cellStyle name="Input 20 2" xfId="2221" xr:uid="{00000000-0005-0000-0000-000051040000}"/>
    <cellStyle name="Input 21" xfId="2222" xr:uid="{00000000-0005-0000-0000-000052040000}"/>
    <cellStyle name="Input 21 2" xfId="2223" xr:uid="{00000000-0005-0000-0000-000053040000}"/>
    <cellStyle name="Input 22" xfId="2224" xr:uid="{00000000-0005-0000-0000-000054040000}"/>
    <cellStyle name="Input 22 2" xfId="2225" xr:uid="{00000000-0005-0000-0000-000055040000}"/>
    <cellStyle name="Input 23" xfId="2226" xr:uid="{00000000-0005-0000-0000-000056040000}"/>
    <cellStyle name="Input 23 2" xfId="2227" xr:uid="{00000000-0005-0000-0000-000057040000}"/>
    <cellStyle name="Input 24" xfId="2228" xr:uid="{00000000-0005-0000-0000-000058040000}"/>
    <cellStyle name="Input 3" xfId="2229" xr:uid="{00000000-0005-0000-0000-000059040000}"/>
    <cellStyle name="Input 3 2" xfId="2230" xr:uid="{00000000-0005-0000-0000-00005A040000}"/>
    <cellStyle name="Input 4" xfId="2231" xr:uid="{00000000-0005-0000-0000-00005B040000}"/>
    <cellStyle name="Input 4 2" xfId="2232" xr:uid="{00000000-0005-0000-0000-00005C040000}"/>
    <cellStyle name="Input 5" xfId="2233" xr:uid="{00000000-0005-0000-0000-00005D040000}"/>
    <cellStyle name="Input 5 2" xfId="2234" xr:uid="{00000000-0005-0000-0000-00005E040000}"/>
    <cellStyle name="Input 6" xfId="2235" xr:uid="{00000000-0005-0000-0000-00005F040000}"/>
    <cellStyle name="Input 6 2" xfId="2236" xr:uid="{00000000-0005-0000-0000-000060040000}"/>
    <cellStyle name="Input 7" xfId="2237" xr:uid="{00000000-0005-0000-0000-000061040000}"/>
    <cellStyle name="Input 7 2" xfId="2238" xr:uid="{00000000-0005-0000-0000-000062040000}"/>
    <cellStyle name="Input 8" xfId="2239" xr:uid="{00000000-0005-0000-0000-000063040000}"/>
    <cellStyle name="Input 8 2" xfId="2240" xr:uid="{00000000-0005-0000-0000-000064040000}"/>
    <cellStyle name="Input 9" xfId="2241" xr:uid="{00000000-0005-0000-0000-000065040000}"/>
    <cellStyle name="Input 9 2" xfId="2242" xr:uid="{00000000-0005-0000-0000-000066040000}"/>
    <cellStyle name="Linked Cell" xfId="2243" xr:uid="{00000000-0005-0000-0000-000067040000}"/>
    <cellStyle name="Millares [0]_2AV_M_M " xfId="2244" xr:uid="{00000000-0005-0000-0000-000068040000}"/>
    <cellStyle name="Milliers [0]_Arabian Spec" xfId="78" xr:uid="{00000000-0005-0000-0000-000069040000}"/>
    <cellStyle name="Milliers_Arabian Spec" xfId="79" xr:uid="{00000000-0005-0000-0000-00006A040000}"/>
    <cellStyle name="Model" xfId="550" xr:uid="{00000000-0005-0000-0000-00006B040000}"/>
    <cellStyle name="Model 2" xfId="551" xr:uid="{00000000-0005-0000-0000-00006C040000}"/>
    <cellStyle name="Model 2 2" xfId="552" xr:uid="{00000000-0005-0000-0000-00006D040000}"/>
    <cellStyle name="Model 2 2 2" xfId="553" xr:uid="{00000000-0005-0000-0000-00006E040000}"/>
    <cellStyle name="Model 2 3" xfId="554" xr:uid="{00000000-0005-0000-0000-00006F040000}"/>
    <cellStyle name="Model 2 4" xfId="555" xr:uid="{00000000-0005-0000-0000-000070040000}"/>
    <cellStyle name="Mon?aire [0]_Arabian Spec" xfId="80" xr:uid="{00000000-0005-0000-0000-000071040000}"/>
    <cellStyle name="Mon?aire_Arabian Spec" xfId="81" xr:uid="{00000000-0005-0000-0000-000072040000}"/>
    <cellStyle name="Moneda [0]_2AV_M_M " xfId="2245" xr:uid="{00000000-0005-0000-0000-000073040000}"/>
    <cellStyle name="Moneda_2AV_M_M " xfId="2246" xr:uid="{00000000-0005-0000-0000-000074040000}"/>
    <cellStyle name="Neutral" xfId="2247" xr:uid="{00000000-0005-0000-0000-000075040000}"/>
    <cellStyle name="Normal - Style1" xfId="82" xr:uid="{00000000-0005-0000-0000-000076040000}"/>
    <cellStyle name="Normal - Style1 2" xfId="556" xr:uid="{00000000-0005-0000-0000-000077040000}"/>
    <cellStyle name="Normal - Style1 2 2" xfId="557" xr:uid="{00000000-0005-0000-0000-000078040000}"/>
    <cellStyle name="Normal - Style1 2 3" xfId="558" xr:uid="{00000000-0005-0000-0000-000079040000}"/>
    <cellStyle name="Normal - Style1 3" xfId="559" xr:uid="{00000000-0005-0000-0000-00007A040000}"/>
    <cellStyle name="Normal - Style1 3 2" xfId="560" xr:uid="{00000000-0005-0000-0000-00007B040000}"/>
    <cellStyle name="Normal - Style1 4" xfId="561" xr:uid="{00000000-0005-0000-0000-00007C040000}"/>
    <cellStyle name="Normal - Style1 4 2" xfId="2248" xr:uid="{00000000-0005-0000-0000-00007D040000}"/>
    <cellStyle name="Normal - Style1 5" xfId="2249" xr:uid="{00000000-0005-0000-0000-00007E040000}"/>
    <cellStyle name="Normal_ SG&amp;A Bridge " xfId="83" xr:uid="{00000000-0005-0000-0000-00007F040000}"/>
    <cellStyle name="Note" xfId="2250" xr:uid="{00000000-0005-0000-0000-000080040000}"/>
    <cellStyle name="Note 2" xfId="2251" xr:uid="{00000000-0005-0000-0000-000081040000}"/>
    <cellStyle name="Note 2 2" xfId="2252" xr:uid="{00000000-0005-0000-0000-000082040000}"/>
    <cellStyle name="Œ…?æ맖?e [0.00]_laroux" xfId="2253" xr:uid="{00000000-0005-0000-0000-000083040000}"/>
    <cellStyle name="Œ…?æ맖?e_laroux" xfId="2254" xr:uid="{00000000-0005-0000-0000-000084040000}"/>
    <cellStyle name="Output" xfId="2255" xr:uid="{00000000-0005-0000-0000-000085040000}"/>
    <cellStyle name="Output 2" xfId="2256" xr:uid="{00000000-0005-0000-0000-000086040000}"/>
    <cellStyle name="Output 2 2" xfId="2257" xr:uid="{00000000-0005-0000-0000-000087040000}"/>
    <cellStyle name="Percent [2]" xfId="562" xr:uid="{00000000-0005-0000-0000-000088040000}"/>
    <cellStyle name="S5" xfId="84" xr:uid="{00000000-0005-0000-0000-000089040000}"/>
    <cellStyle name="S5 2" xfId="563" xr:uid="{00000000-0005-0000-0000-00008A040000}"/>
    <cellStyle name="Standard_laroux" xfId="2258" xr:uid="{00000000-0005-0000-0000-00008B040000}"/>
    <cellStyle name="subhead" xfId="564" xr:uid="{00000000-0005-0000-0000-00008C040000}"/>
    <cellStyle name="Title" xfId="565" xr:uid="{00000000-0005-0000-0000-00008D040000}"/>
    <cellStyle name="Total" xfId="566" xr:uid="{00000000-0005-0000-0000-00008E040000}"/>
    <cellStyle name="Total 2" xfId="2259" xr:uid="{00000000-0005-0000-0000-00008F040000}"/>
    <cellStyle name="Total 2 2" xfId="2260" xr:uid="{00000000-0005-0000-0000-000090040000}"/>
    <cellStyle name="Total 2 3" xfId="2261" xr:uid="{00000000-0005-0000-0000-000091040000}"/>
    <cellStyle name="Total 2 4" xfId="2262" xr:uid="{00000000-0005-0000-0000-000092040000}"/>
    <cellStyle name="Total 2 4 2" xfId="2263" xr:uid="{00000000-0005-0000-0000-000093040000}"/>
    <cellStyle name="Total 2 5" xfId="2264" xr:uid="{00000000-0005-0000-0000-000094040000}"/>
    <cellStyle name="Total 3" xfId="2265" xr:uid="{00000000-0005-0000-0000-000095040000}"/>
    <cellStyle name="Total 3 2" xfId="2266" xr:uid="{00000000-0005-0000-0000-000096040000}"/>
    <cellStyle name="Total 3 2 2" xfId="2267" xr:uid="{00000000-0005-0000-0000-000097040000}"/>
    <cellStyle name="Total 3 3" xfId="2268" xr:uid="{00000000-0005-0000-0000-000098040000}"/>
    <cellStyle name="UM" xfId="2269" xr:uid="{00000000-0005-0000-0000-000099040000}"/>
    <cellStyle name="W?rung [0]_laroux" xfId="2270" xr:uid="{00000000-0005-0000-0000-00009A040000}"/>
    <cellStyle name="W?rung_laroux" xfId="2271" xr:uid="{00000000-0005-0000-0000-00009B040000}"/>
    <cellStyle name="Warning Text" xfId="2272" xr:uid="{00000000-0005-0000-0000-00009C040000}"/>
    <cellStyle name="강조색1" xfId="20" xr:uid="{00000000-0005-0000-0000-00009D040000}"/>
    <cellStyle name="강조색1 10" xfId="2273" xr:uid="{00000000-0005-0000-0000-00009E040000}"/>
    <cellStyle name="강조색1 11" xfId="2274" xr:uid="{00000000-0005-0000-0000-00009F040000}"/>
    <cellStyle name="강조색1 12" xfId="2275" xr:uid="{00000000-0005-0000-0000-0000A0040000}"/>
    <cellStyle name="강조색1 13" xfId="2276" xr:uid="{00000000-0005-0000-0000-0000A1040000}"/>
    <cellStyle name="강조색1 14" xfId="2277" xr:uid="{00000000-0005-0000-0000-0000A2040000}"/>
    <cellStyle name="강조색1 15" xfId="2278" xr:uid="{00000000-0005-0000-0000-0000A3040000}"/>
    <cellStyle name="강조색1 16" xfId="2279" xr:uid="{00000000-0005-0000-0000-0000A4040000}"/>
    <cellStyle name="강조색1 17" xfId="2280" xr:uid="{00000000-0005-0000-0000-0000A5040000}"/>
    <cellStyle name="강조색1 18" xfId="2281" xr:uid="{00000000-0005-0000-0000-0000A6040000}"/>
    <cellStyle name="강조색1 19" xfId="2282" xr:uid="{00000000-0005-0000-0000-0000A7040000}"/>
    <cellStyle name="강조색1 2" xfId="567" xr:uid="{00000000-0005-0000-0000-0000A8040000}"/>
    <cellStyle name="강조색1 2 2" xfId="568" xr:uid="{00000000-0005-0000-0000-0000A9040000}"/>
    <cellStyle name="강조색1 2 2 2" xfId="569" xr:uid="{00000000-0005-0000-0000-0000AA040000}"/>
    <cellStyle name="강조색1 2 3" xfId="570" xr:uid="{00000000-0005-0000-0000-0000AB040000}"/>
    <cellStyle name="강조색1 2 4" xfId="2283" xr:uid="{00000000-0005-0000-0000-0000AC040000}"/>
    <cellStyle name="강조색1 20" xfId="2284" xr:uid="{00000000-0005-0000-0000-0000AD040000}"/>
    <cellStyle name="강조색1 21" xfId="2285" xr:uid="{00000000-0005-0000-0000-0000AE040000}"/>
    <cellStyle name="강조색1 22" xfId="2286" xr:uid="{00000000-0005-0000-0000-0000AF040000}"/>
    <cellStyle name="강조색1 23" xfId="2287" xr:uid="{00000000-0005-0000-0000-0000B0040000}"/>
    <cellStyle name="강조색1 24" xfId="2288" xr:uid="{00000000-0005-0000-0000-0000B1040000}"/>
    <cellStyle name="강조색1 25" xfId="2289" xr:uid="{00000000-0005-0000-0000-0000B2040000}"/>
    <cellStyle name="강조색1 26" xfId="2290" xr:uid="{00000000-0005-0000-0000-0000B3040000}"/>
    <cellStyle name="강조색1 3" xfId="571" xr:uid="{00000000-0005-0000-0000-0000B4040000}"/>
    <cellStyle name="강조색1 3 2" xfId="572" xr:uid="{00000000-0005-0000-0000-0000B5040000}"/>
    <cellStyle name="강조색1 3 3" xfId="2291" xr:uid="{00000000-0005-0000-0000-0000B6040000}"/>
    <cellStyle name="강조색1 4" xfId="573" xr:uid="{00000000-0005-0000-0000-0000B7040000}"/>
    <cellStyle name="강조색1 4 2" xfId="2292" xr:uid="{00000000-0005-0000-0000-0000B8040000}"/>
    <cellStyle name="강조색1 5" xfId="574" xr:uid="{00000000-0005-0000-0000-0000B9040000}"/>
    <cellStyle name="강조색1 6" xfId="575" xr:uid="{00000000-0005-0000-0000-0000BA040000}"/>
    <cellStyle name="강조색1 7" xfId="2293" xr:uid="{00000000-0005-0000-0000-0000BB040000}"/>
    <cellStyle name="강조색1 8" xfId="2294" xr:uid="{00000000-0005-0000-0000-0000BC040000}"/>
    <cellStyle name="강조색1 9" xfId="2295" xr:uid="{00000000-0005-0000-0000-0000BD040000}"/>
    <cellStyle name="강조색2" xfId="21" xr:uid="{00000000-0005-0000-0000-0000BE040000}"/>
    <cellStyle name="강조색2 10" xfId="2296" xr:uid="{00000000-0005-0000-0000-0000BF040000}"/>
    <cellStyle name="강조색2 11" xfId="2297" xr:uid="{00000000-0005-0000-0000-0000C0040000}"/>
    <cellStyle name="강조색2 12" xfId="2298" xr:uid="{00000000-0005-0000-0000-0000C1040000}"/>
    <cellStyle name="강조색2 13" xfId="2299" xr:uid="{00000000-0005-0000-0000-0000C2040000}"/>
    <cellStyle name="강조색2 14" xfId="2300" xr:uid="{00000000-0005-0000-0000-0000C3040000}"/>
    <cellStyle name="강조색2 15" xfId="2301" xr:uid="{00000000-0005-0000-0000-0000C4040000}"/>
    <cellStyle name="강조색2 16" xfId="2302" xr:uid="{00000000-0005-0000-0000-0000C5040000}"/>
    <cellStyle name="강조색2 17" xfId="2303" xr:uid="{00000000-0005-0000-0000-0000C6040000}"/>
    <cellStyle name="강조색2 18" xfId="2304" xr:uid="{00000000-0005-0000-0000-0000C7040000}"/>
    <cellStyle name="강조색2 19" xfId="2305" xr:uid="{00000000-0005-0000-0000-0000C8040000}"/>
    <cellStyle name="강조색2 2" xfId="576" xr:uid="{00000000-0005-0000-0000-0000C9040000}"/>
    <cellStyle name="강조색2 2 2" xfId="577" xr:uid="{00000000-0005-0000-0000-0000CA040000}"/>
    <cellStyle name="강조색2 2 2 2" xfId="578" xr:uid="{00000000-0005-0000-0000-0000CB040000}"/>
    <cellStyle name="강조색2 2 3" xfId="579" xr:uid="{00000000-0005-0000-0000-0000CC040000}"/>
    <cellStyle name="강조색2 2 4" xfId="2306" xr:uid="{00000000-0005-0000-0000-0000CD040000}"/>
    <cellStyle name="강조색2 20" xfId="2307" xr:uid="{00000000-0005-0000-0000-0000CE040000}"/>
    <cellStyle name="강조색2 21" xfId="2308" xr:uid="{00000000-0005-0000-0000-0000CF040000}"/>
    <cellStyle name="강조색2 22" xfId="2309" xr:uid="{00000000-0005-0000-0000-0000D0040000}"/>
    <cellStyle name="강조색2 23" xfId="2310" xr:uid="{00000000-0005-0000-0000-0000D1040000}"/>
    <cellStyle name="강조색2 24" xfId="2311" xr:uid="{00000000-0005-0000-0000-0000D2040000}"/>
    <cellStyle name="강조색2 25" xfId="2312" xr:uid="{00000000-0005-0000-0000-0000D3040000}"/>
    <cellStyle name="강조색2 26" xfId="2313" xr:uid="{00000000-0005-0000-0000-0000D4040000}"/>
    <cellStyle name="강조색2 3" xfId="580" xr:uid="{00000000-0005-0000-0000-0000D5040000}"/>
    <cellStyle name="강조색2 3 2" xfId="581" xr:uid="{00000000-0005-0000-0000-0000D6040000}"/>
    <cellStyle name="강조색2 3 3" xfId="2314" xr:uid="{00000000-0005-0000-0000-0000D7040000}"/>
    <cellStyle name="강조색2 4" xfId="582" xr:uid="{00000000-0005-0000-0000-0000D8040000}"/>
    <cellStyle name="강조색2 4 2" xfId="2315" xr:uid="{00000000-0005-0000-0000-0000D9040000}"/>
    <cellStyle name="강조색2 5" xfId="583" xr:uid="{00000000-0005-0000-0000-0000DA040000}"/>
    <cellStyle name="강조색2 6" xfId="584" xr:uid="{00000000-0005-0000-0000-0000DB040000}"/>
    <cellStyle name="강조색2 7" xfId="2316" xr:uid="{00000000-0005-0000-0000-0000DC040000}"/>
    <cellStyle name="강조색2 8" xfId="2317" xr:uid="{00000000-0005-0000-0000-0000DD040000}"/>
    <cellStyle name="강조색2 9" xfId="2318" xr:uid="{00000000-0005-0000-0000-0000DE040000}"/>
    <cellStyle name="강조색3" xfId="22" xr:uid="{00000000-0005-0000-0000-0000DF040000}"/>
    <cellStyle name="강조색3 10" xfId="2319" xr:uid="{00000000-0005-0000-0000-0000E0040000}"/>
    <cellStyle name="강조색3 11" xfId="2320" xr:uid="{00000000-0005-0000-0000-0000E1040000}"/>
    <cellStyle name="강조색3 12" xfId="2321" xr:uid="{00000000-0005-0000-0000-0000E2040000}"/>
    <cellStyle name="강조색3 13" xfId="2322" xr:uid="{00000000-0005-0000-0000-0000E3040000}"/>
    <cellStyle name="강조색3 14" xfId="2323" xr:uid="{00000000-0005-0000-0000-0000E4040000}"/>
    <cellStyle name="강조색3 15" xfId="2324" xr:uid="{00000000-0005-0000-0000-0000E5040000}"/>
    <cellStyle name="강조색3 16" xfId="2325" xr:uid="{00000000-0005-0000-0000-0000E6040000}"/>
    <cellStyle name="강조색3 17" xfId="2326" xr:uid="{00000000-0005-0000-0000-0000E7040000}"/>
    <cellStyle name="강조색3 18" xfId="2327" xr:uid="{00000000-0005-0000-0000-0000E8040000}"/>
    <cellStyle name="강조색3 19" xfId="2328" xr:uid="{00000000-0005-0000-0000-0000E9040000}"/>
    <cellStyle name="강조색3 2" xfId="585" xr:uid="{00000000-0005-0000-0000-0000EA040000}"/>
    <cellStyle name="강조색3 2 2" xfId="586" xr:uid="{00000000-0005-0000-0000-0000EB040000}"/>
    <cellStyle name="강조색3 2 2 2" xfId="587" xr:uid="{00000000-0005-0000-0000-0000EC040000}"/>
    <cellStyle name="강조색3 2 3" xfId="588" xr:uid="{00000000-0005-0000-0000-0000ED040000}"/>
    <cellStyle name="강조색3 2 4" xfId="2329" xr:uid="{00000000-0005-0000-0000-0000EE040000}"/>
    <cellStyle name="강조색3 20" xfId="2330" xr:uid="{00000000-0005-0000-0000-0000EF040000}"/>
    <cellStyle name="강조색3 21" xfId="2331" xr:uid="{00000000-0005-0000-0000-0000F0040000}"/>
    <cellStyle name="강조색3 22" xfId="2332" xr:uid="{00000000-0005-0000-0000-0000F1040000}"/>
    <cellStyle name="강조색3 23" xfId="2333" xr:uid="{00000000-0005-0000-0000-0000F2040000}"/>
    <cellStyle name="강조색3 24" xfId="2334" xr:uid="{00000000-0005-0000-0000-0000F3040000}"/>
    <cellStyle name="강조색3 25" xfId="2335" xr:uid="{00000000-0005-0000-0000-0000F4040000}"/>
    <cellStyle name="강조색3 26" xfId="2336" xr:uid="{00000000-0005-0000-0000-0000F5040000}"/>
    <cellStyle name="강조색3 3" xfId="589" xr:uid="{00000000-0005-0000-0000-0000F6040000}"/>
    <cellStyle name="강조색3 3 2" xfId="590" xr:uid="{00000000-0005-0000-0000-0000F7040000}"/>
    <cellStyle name="강조색3 3 3" xfId="2337" xr:uid="{00000000-0005-0000-0000-0000F8040000}"/>
    <cellStyle name="강조색3 4" xfId="591" xr:uid="{00000000-0005-0000-0000-0000F9040000}"/>
    <cellStyle name="강조색3 4 2" xfId="2338" xr:uid="{00000000-0005-0000-0000-0000FA040000}"/>
    <cellStyle name="강조색3 5" xfId="592" xr:uid="{00000000-0005-0000-0000-0000FB040000}"/>
    <cellStyle name="강조색3 6" xfId="593" xr:uid="{00000000-0005-0000-0000-0000FC040000}"/>
    <cellStyle name="강조색3 7" xfId="2339" xr:uid="{00000000-0005-0000-0000-0000FD040000}"/>
    <cellStyle name="강조색3 8" xfId="2340" xr:uid="{00000000-0005-0000-0000-0000FE040000}"/>
    <cellStyle name="강조색3 9" xfId="2341" xr:uid="{00000000-0005-0000-0000-0000FF040000}"/>
    <cellStyle name="강조색4" xfId="23" xr:uid="{00000000-0005-0000-0000-000000050000}"/>
    <cellStyle name="강조색4 10" xfId="2342" xr:uid="{00000000-0005-0000-0000-000001050000}"/>
    <cellStyle name="강조색4 11" xfId="2343" xr:uid="{00000000-0005-0000-0000-000002050000}"/>
    <cellStyle name="강조색4 12" xfId="2344" xr:uid="{00000000-0005-0000-0000-000003050000}"/>
    <cellStyle name="강조색4 13" xfId="2345" xr:uid="{00000000-0005-0000-0000-000004050000}"/>
    <cellStyle name="강조색4 14" xfId="2346" xr:uid="{00000000-0005-0000-0000-000005050000}"/>
    <cellStyle name="강조색4 15" xfId="2347" xr:uid="{00000000-0005-0000-0000-000006050000}"/>
    <cellStyle name="강조색4 16" xfId="2348" xr:uid="{00000000-0005-0000-0000-000007050000}"/>
    <cellStyle name="강조색4 17" xfId="2349" xr:uid="{00000000-0005-0000-0000-000008050000}"/>
    <cellStyle name="강조색4 18" xfId="2350" xr:uid="{00000000-0005-0000-0000-000009050000}"/>
    <cellStyle name="강조색4 19" xfId="2351" xr:uid="{00000000-0005-0000-0000-00000A050000}"/>
    <cellStyle name="강조색4 2" xfId="594" xr:uid="{00000000-0005-0000-0000-00000B050000}"/>
    <cellStyle name="강조색4 2 2" xfId="595" xr:uid="{00000000-0005-0000-0000-00000C050000}"/>
    <cellStyle name="강조색4 2 2 2" xfId="596" xr:uid="{00000000-0005-0000-0000-00000D050000}"/>
    <cellStyle name="강조색4 2 3" xfId="597" xr:uid="{00000000-0005-0000-0000-00000E050000}"/>
    <cellStyle name="강조색4 2 4" xfId="2352" xr:uid="{00000000-0005-0000-0000-00000F050000}"/>
    <cellStyle name="강조색4 20" xfId="2353" xr:uid="{00000000-0005-0000-0000-000010050000}"/>
    <cellStyle name="강조색4 21" xfId="2354" xr:uid="{00000000-0005-0000-0000-000011050000}"/>
    <cellStyle name="강조색4 22" xfId="2355" xr:uid="{00000000-0005-0000-0000-000012050000}"/>
    <cellStyle name="강조색4 23" xfId="2356" xr:uid="{00000000-0005-0000-0000-000013050000}"/>
    <cellStyle name="강조색4 24" xfId="2357" xr:uid="{00000000-0005-0000-0000-000014050000}"/>
    <cellStyle name="강조색4 25" xfId="2358" xr:uid="{00000000-0005-0000-0000-000015050000}"/>
    <cellStyle name="강조색4 26" xfId="2359" xr:uid="{00000000-0005-0000-0000-000016050000}"/>
    <cellStyle name="강조색4 3" xfId="598" xr:uid="{00000000-0005-0000-0000-000017050000}"/>
    <cellStyle name="강조색4 3 2" xfId="599" xr:uid="{00000000-0005-0000-0000-000018050000}"/>
    <cellStyle name="강조색4 3 3" xfId="2360" xr:uid="{00000000-0005-0000-0000-000019050000}"/>
    <cellStyle name="강조색4 4" xfId="600" xr:uid="{00000000-0005-0000-0000-00001A050000}"/>
    <cellStyle name="강조색4 4 2" xfId="2361" xr:uid="{00000000-0005-0000-0000-00001B050000}"/>
    <cellStyle name="강조색4 5" xfId="601" xr:uid="{00000000-0005-0000-0000-00001C050000}"/>
    <cellStyle name="강조색4 6" xfId="602" xr:uid="{00000000-0005-0000-0000-00001D050000}"/>
    <cellStyle name="강조색4 7" xfId="2362" xr:uid="{00000000-0005-0000-0000-00001E050000}"/>
    <cellStyle name="강조색4 8" xfId="2363" xr:uid="{00000000-0005-0000-0000-00001F050000}"/>
    <cellStyle name="강조색4 9" xfId="2364" xr:uid="{00000000-0005-0000-0000-000020050000}"/>
    <cellStyle name="강조색5" xfId="24" xr:uid="{00000000-0005-0000-0000-000021050000}"/>
    <cellStyle name="강조색5 10" xfId="2365" xr:uid="{00000000-0005-0000-0000-000022050000}"/>
    <cellStyle name="강조색5 11" xfId="2366" xr:uid="{00000000-0005-0000-0000-000023050000}"/>
    <cellStyle name="강조색5 12" xfId="2367" xr:uid="{00000000-0005-0000-0000-000024050000}"/>
    <cellStyle name="강조색5 13" xfId="2368" xr:uid="{00000000-0005-0000-0000-000025050000}"/>
    <cellStyle name="강조색5 14" xfId="2369" xr:uid="{00000000-0005-0000-0000-000026050000}"/>
    <cellStyle name="강조색5 15" xfId="2370" xr:uid="{00000000-0005-0000-0000-000027050000}"/>
    <cellStyle name="강조색5 16" xfId="2371" xr:uid="{00000000-0005-0000-0000-000028050000}"/>
    <cellStyle name="강조색5 17" xfId="2372" xr:uid="{00000000-0005-0000-0000-000029050000}"/>
    <cellStyle name="강조색5 18" xfId="2373" xr:uid="{00000000-0005-0000-0000-00002A050000}"/>
    <cellStyle name="강조색5 19" xfId="2374" xr:uid="{00000000-0005-0000-0000-00002B050000}"/>
    <cellStyle name="강조색5 2" xfId="603" xr:uid="{00000000-0005-0000-0000-00002C050000}"/>
    <cellStyle name="강조색5 2 2" xfId="604" xr:uid="{00000000-0005-0000-0000-00002D050000}"/>
    <cellStyle name="강조색5 2 2 2" xfId="605" xr:uid="{00000000-0005-0000-0000-00002E050000}"/>
    <cellStyle name="강조색5 2 3" xfId="606" xr:uid="{00000000-0005-0000-0000-00002F050000}"/>
    <cellStyle name="강조색5 20" xfId="2375" xr:uid="{00000000-0005-0000-0000-000030050000}"/>
    <cellStyle name="강조색5 21" xfId="2376" xr:uid="{00000000-0005-0000-0000-000031050000}"/>
    <cellStyle name="강조색5 22" xfId="2377" xr:uid="{00000000-0005-0000-0000-000032050000}"/>
    <cellStyle name="강조색5 23" xfId="2378" xr:uid="{00000000-0005-0000-0000-000033050000}"/>
    <cellStyle name="강조색5 24" xfId="2379" xr:uid="{00000000-0005-0000-0000-000034050000}"/>
    <cellStyle name="강조색5 25" xfId="2380" xr:uid="{00000000-0005-0000-0000-000035050000}"/>
    <cellStyle name="강조색5 3" xfId="607" xr:uid="{00000000-0005-0000-0000-000036050000}"/>
    <cellStyle name="강조색5 3 2" xfId="608" xr:uid="{00000000-0005-0000-0000-000037050000}"/>
    <cellStyle name="강조색5 3 3" xfId="2381" xr:uid="{00000000-0005-0000-0000-000038050000}"/>
    <cellStyle name="강조색5 4" xfId="609" xr:uid="{00000000-0005-0000-0000-000039050000}"/>
    <cellStyle name="강조색5 4 2" xfId="2382" xr:uid="{00000000-0005-0000-0000-00003A050000}"/>
    <cellStyle name="강조색5 5" xfId="610" xr:uid="{00000000-0005-0000-0000-00003B050000}"/>
    <cellStyle name="강조색5 6" xfId="611" xr:uid="{00000000-0005-0000-0000-00003C050000}"/>
    <cellStyle name="강조색5 7" xfId="2383" xr:uid="{00000000-0005-0000-0000-00003D050000}"/>
    <cellStyle name="강조색5 8" xfId="2384" xr:uid="{00000000-0005-0000-0000-00003E050000}"/>
    <cellStyle name="강조색5 9" xfId="2385" xr:uid="{00000000-0005-0000-0000-00003F050000}"/>
    <cellStyle name="강조색6" xfId="25" xr:uid="{00000000-0005-0000-0000-000040050000}"/>
    <cellStyle name="강조색6 10" xfId="2386" xr:uid="{00000000-0005-0000-0000-000041050000}"/>
    <cellStyle name="강조색6 11" xfId="2387" xr:uid="{00000000-0005-0000-0000-000042050000}"/>
    <cellStyle name="강조색6 12" xfId="2388" xr:uid="{00000000-0005-0000-0000-000043050000}"/>
    <cellStyle name="강조색6 13" xfId="2389" xr:uid="{00000000-0005-0000-0000-000044050000}"/>
    <cellStyle name="강조색6 14" xfId="2390" xr:uid="{00000000-0005-0000-0000-000045050000}"/>
    <cellStyle name="강조색6 15" xfId="2391" xr:uid="{00000000-0005-0000-0000-000046050000}"/>
    <cellStyle name="강조색6 16" xfId="2392" xr:uid="{00000000-0005-0000-0000-000047050000}"/>
    <cellStyle name="강조색6 17" xfId="2393" xr:uid="{00000000-0005-0000-0000-000048050000}"/>
    <cellStyle name="강조색6 18" xfId="2394" xr:uid="{00000000-0005-0000-0000-000049050000}"/>
    <cellStyle name="강조색6 19" xfId="2395" xr:uid="{00000000-0005-0000-0000-00004A050000}"/>
    <cellStyle name="강조색6 2" xfId="612" xr:uid="{00000000-0005-0000-0000-00004B050000}"/>
    <cellStyle name="강조색6 2 2" xfId="613" xr:uid="{00000000-0005-0000-0000-00004C050000}"/>
    <cellStyle name="강조색6 2 2 2" xfId="614" xr:uid="{00000000-0005-0000-0000-00004D050000}"/>
    <cellStyle name="강조색6 2 3" xfId="615" xr:uid="{00000000-0005-0000-0000-00004E050000}"/>
    <cellStyle name="강조색6 2 4" xfId="2396" xr:uid="{00000000-0005-0000-0000-00004F050000}"/>
    <cellStyle name="강조색6 20" xfId="2397" xr:uid="{00000000-0005-0000-0000-000050050000}"/>
    <cellStyle name="강조색6 21" xfId="2398" xr:uid="{00000000-0005-0000-0000-000051050000}"/>
    <cellStyle name="강조색6 22" xfId="2399" xr:uid="{00000000-0005-0000-0000-000052050000}"/>
    <cellStyle name="강조색6 23" xfId="2400" xr:uid="{00000000-0005-0000-0000-000053050000}"/>
    <cellStyle name="강조색6 24" xfId="2401" xr:uid="{00000000-0005-0000-0000-000054050000}"/>
    <cellStyle name="강조색6 25" xfId="2402" xr:uid="{00000000-0005-0000-0000-000055050000}"/>
    <cellStyle name="강조색6 26" xfId="2403" xr:uid="{00000000-0005-0000-0000-000056050000}"/>
    <cellStyle name="강조색6 3" xfId="616" xr:uid="{00000000-0005-0000-0000-000057050000}"/>
    <cellStyle name="강조색6 3 2" xfId="617" xr:uid="{00000000-0005-0000-0000-000058050000}"/>
    <cellStyle name="강조색6 3 3" xfId="2404" xr:uid="{00000000-0005-0000-0000-000059050000}"/>
    <cellStyle name="강조색6 4" xfId="618" xr:uid="{00000000-0005-0000-0000-00005A050000}"/>
    <cellStyle name="강조색6 4 2" xfId="2405" xr:uid="{00000000-0005-0000-0000-00005B050000}"/>
    <cellStyle name="강조색6 5" xfId="619" xr:uid="{00000000-0005-0000-0000-00005C050000}"/>
    <cellStyle name="강조색6 6" xfId="620" xr:uid="{00000000-0005-0000-0000-00005D050000}"/>
    <cellStyle name="강조색6 7" xfId="2406" xr:uid="{00000000-0005-0000-0000-00005E050000}"/>
    <cellStyle name="강조색6 8" xfId="2407" xr:uid="{00000000-0005-0000-0000-00005F050000}"/>
    <cellStyle name="강조색6 9" xfId="2408" xr:uid="{00000000-0005-0000-0000-000060050000}"/>
    <cellStyle name="경고문" xfId="26" xr:uid="{00000000-0005-0000-0000-000061050000}"/>
    <cellStyle name="경고문 10" xfId="2409" xr:uid="{00000000-0005-0000-0000-000062050000}"/>
    <cellStyle name="경고문 11" xfId="2410" xr:uid="{00000000-0005-0000-0000-000063050000}"/>
    <cellStyle name="경고문 12" xfId="2411" xr:uid="{00000000-0005-0000-0000-000064050000}"/>
    <cellStyle name="경고문 13" xfId="2412" xr:uid="{00000000-0005-0000-0000-000065050000}"/>
    <cellStyle name="경고문 14" xfId="2413" xr:uid="{00000000-0005-0000-0000-000066050000}"/>
    <cellStyle name="경고문 15" xfId="2414" xr:uid="{00000000-0005-0000-0000-000067050000}"/>
    <cellStyle name="경고문 16" xfId="2415" xr:uid="{00000000-0005-0000-0000-000068050000}"/>
    <cellStyle name="경고문 17" xfId="2416" xr:uid="{00000000-0005-0000-0000-000069050000}"/>
    <cellStyle name="경고문 18" xfId="2417" xr:uid="{00000000-0005-0000-0000-00006A050000}"/>
    <cellStyle name="경고문 19" xfId="2418" xr:uid="{00000000-0005-0000-0000-00006B050000}"/>
    <cellStyle name="경고문 2" xfId="621" xr:uid="{00000000-0005-0000-0000-00006C050000}"/>
    <cellStyle name="경고문 2 2" xfId="622" xr:uid="{00000000-0005-0000-0000-00006D050000}"/>
    <cellStyle name="경고문 2 2 2" xfId="623" xr:uid="{00000000-0005-0000-0000-00006E050000}"/>
    <cellStyle name="경고문 2 3" xfId="624" xr:uid="{00000000-0005-0000-0000-00006F050000}"/>
    <cellStyle name="경고문 20" xfId="2419" xr:uid="{00000000-0005-0000-0000-000070050000}"/>
    <cellStyle name="경고문 21" xfId="2420" xr:uid="{00000000-0005-0000-0000-000071050000}"/>
    <cellStyle name="경고문 22" xfId="2421" xr:uid="{00000000-0005-0000-0000-000072050000}"/>
    <cellStyle name="경고문 23" xfId="2422" xr:uid="{00000000-0005-0000-0000-000073050000}"/>
    <cellStyle name="경고문 24" xfId="2423" xr:uid="{00000000-0005-0000-0000-000074050000}"/>
    <cellStyle name="경고문 25" xfId="2424" xr:uid="{00000000-0005-0000-0000-000075050000}"/>
    <cellStyle name="경고문 3" xfId="625" xr:uid="{00000000-0005-0000-0000-000076050000}"/>
    <cellStyle name="경고문 3 2" xfId="626" xr:uid="{00000000-0005-0000-0000-000077050000}"/>
    <cellStyle name="경고문 3 3" xfId="627" xr:uid="{00000000-0005-0000-0000-000078050000}"/>
    <cellStyle name="경고문 4" xfId="628" xr:uid="{00000000-0005-0000-0000-000079050000}"/>
    <cellStyle name="경고문 4 2" xfId="2425" xr:uid="{00000000-0005-0000-0000-00007A050000}"/>
    <cellStyle name="경고문 5" xfId="629" xr:uid="{00000000-0005-0000-0000-00007B050000}"/>
    <cellStyle name="경고문 6" xfId="630" xr:uid="{00000000-0005-0000-0000-00007C050000}"/>
    <cellStyle name="경고문 7" xfId="2426" xr:uid="{00000000-0005-0000-0000-00007D050000}"/>
    <cellStyle name="경고문 8" xfId="2427" xr:uid="{00000000-0005-0000-0000-00007E050000}"/>
    <cellStyle name="경고문 9" xfId="2428" xr:uid="{00000000-0005-0000-0000-00007F050000}"/>
    <cellStyle name="계산" xfId="27" xr:uid="{00000000-0005-0000-0000-000080050000}"/>
    <cellStyle name="계산 10" xfId="2429" xr:uid="{00000000-0005-0000-0000-000081050000}"/>
    <cellStyle name="계산 10 2" xfId="2430" xr:uid="{00000000-0005-0000-0000-000082050000}"/>
    <cellStyle name="계산 10 2 2" xfId="2431" xr:uid="{00000000-0005-0000-0000-000083050000}"/>
    <cellStyle name="계산 11" xfId="2432" xr:uid="{00000000-0005-0000-0000-000084050000}"/>
    <cellStyle name="계산 11 2" xfId="2433" xr:uid="{00000000-0005-0000-0000-000085050000}"/>
    <cellStyle name="계산 11 2 2" xfId="2434" xr:uid="{00000000-0005-0000-0000-000086050000}"/>
    <cellStyle name="계산 12" xfId="2435" xr:uid="{00000000-0005-0000-0000-000087050000}"/>
    <cellStyle name="계산 12 2" xfId="2436" xr:uid="{00000000-0005-0000-0000-000088050000}"/>
    <cellStyle name="계산 12 2 2" xfId="2437" xr:uid="{00000000-0005-0000-0000-000089050000}"/>
    <cellStyle name="계산 13" xfId="2438" xr:uid="{00000000-0005-0000-0000-00008A050000}"/>
    <cellStyle name="계산 13 2" xfId="2439" xr:uid="{00000000-0005-0000-0000-00008B050000}"/>
    <cellStyle name="계산 13 2 2" xfId="2440" xr:uid="{00000000-0005-0000-0000-00008C050000}"/>
    <cellStyle name="계산 14" xfId="2441" xr:uid="{00000000-0005-0000-0000-00008D050000}"/>
    <cellStyle name="계산 14 2" xfId="2442" xr:uid="{00000000-0005-0000-0000-00008E050000}"/>
    <cellStyle name="계산 14 2 2" xfId="2443" xr:uid="{00000000-0005-0000-0000-00008F050000}"/>
    <cellStyle name="계산 15" xfId="2444" xr:uid="{00000000-0005-0000-0000-000090050000}"/>
    <cellStyle name="계산 15 2" xfId="2445" xr:uid="{00000000-0005-0000-0000-000091050000}"/>
    <cellStyle name="계산 15 2 2" xfId="2446" xr:uid="{00000000-0005-0000-0000-000092050000}"/>
    <cellStyle name="계산 16" xfId="2447" xr:uid="{00000000-0005-0000-0000-000093050000}"/>
    <cellStyle name="계산 16 2" xfId="2448" xr:uid="{00000000-0005-0000-0000-000094050000}"/>
    <cellStyle name="계산 16 2 2" xfId="2449" xr:uid="{00000000-0005-0000-0000-000095050000}"/>
    <cellStyle name="계산 17" xfId="2450" xr:uid="{00000000-0005-0000-0000-000096050000}"/>
    <cellStyle name="계산 17 2" xfId="2451" xr:uid="{00000000-0005-0000-0000-000097050000}"/>
    <cellStyle name="계산 17 2 2" xfId="2452" xr:uid="{00000000-0005-0000-0000-000098050000}"/>
    <cellStyle name="계산 18" xfId="2453" xr:uid="{00000000-0005-0000-0000-000099050000}"/>
    <cellStyle name="계산 18 2" xfId="2454" xr:uid="{00000000-0005-0000-0000-00009A050000}"/>
    <cellStyle name="계산 18 2 2" xfId="2455" xr:uid="{00000000-0005-0000-0000-00009B050000}"/>
    <cellStyle name="계산 19" xfId="2456" xr:uid="{00000000-0005-0000-0000-00009C050000}"/>
    <cellStyle name="계산 19 2" xfId="2457" xr:uid="{00000000-0005-0000-0000-00009D050000}"/>
    <cellStyle name="계산 19 2 2" xfId="2458" xr:uid="{00000000-0005-0000-0000-00009E050000}"/>
    <cellStyle name="계산 2" xfId="631" xr:uid="{00000000-0005-0000-0000-00009F050000}"/>
    <cellStyle name="계산 2 2" xfId="632" xr:uid="{00000000-0005-0000-0000-0000A0050000}"/>
    <cellStyle name="계산 2 2 10" xfId="633" xr:uid="{00000000-0005-0000-0000-0000A1050000}"/>
    <cellStyle name="계산 2 2 2" xfId="634" xr:uid="{00000000-0005-0000-0000-0000A2050000}"/>
    <cellStyle name="계산 2 2 2 2" xfId="2459" xr:uid="{00000000-0005-0000-0000-0000A3050000}"/>
    <cellStyle name="계산 2 2 3" xfId="635" xr:uid="{00000000-0005-0000-0000-0000A4050000}"/>
    <cellStyle name="계산 2 2 4" xfId="636" xr:uid="{00000000-0005-0000-0000-0000A5050000}"/>
    <cellStyle name="계산 2 2 5" xfId="637" xr:uid="{00000000-0005-0000-0000-0000A6050000}"/>
    <cellStyle name="계산 2 2 6" xfId="638" xr:uid="{00000000-0005-0000-0000-0000A7050000}"/>
    <cellStyle name="계산 2 2 7" xfId="639" xr:uid="{00000000-0005-0000-0000-0000A8050000}"/>
    <cellStyle name="계산 2 2 8" xfId="640" xr:uid="{00000000-0005-0000-0000-0000A9050000}"/>
    <cellStyle name="계산 2 2 9" xfId="641" xr:uid="{00000000-0005-0000-0000-0000AA050000}"/>
    <cellStyle name="계산 2 3" xfId="642" xr:uid="{00000000-0005-0000-0000-0000AB050000}"/>
    <cellStyle name="계산 2 3 2" xfId="643" xr:uid="{00000000-0005-0000-0000-0000AC050000}"/>
    <cellStyle name="계산 2 3 2 2" xfId="644" xr:uid="{00000000-0005-0000-0000-0000AD050000}"/>
    <cellStyle name="계산 2 3 2 2 2" xfId="645" xr:uid="{00000000-0005-0000-0000-0000AE050000}"/>
    <cellStyle name="계산 2 3 2 3" xfId="646" xr:uid="{00000000-0005-0000-0000-0000AF050000}"/>
    <cellStyle name="계산 2 3 3" xfId="647" xr:uid="{00000000-0005-0000-0000-0000B0050000}"/>
    <cellStyle name="계산 2 3 3 2" xfId="648" xr:uid="{00000000-0005-0000-0000-0000B1050000}"/>
    <cellStyle name="계산 2 3 3 2 2" xfId="649" xr:uid="{00000000-0005-0000-0000-0000B2050000}"/>
    <cellStyle name="계산 2 3 3 3" xfId="650" xr:uid="{00000000-0005-0000-0000-0000B3050000}"/>
    <cellStyle name="계산 2 3 4" xfId="651" xr:uid="{00000000-0005-0000-0000-0000B4050000}"/>
    <cellStyle name="계산 2 3 4 2" xfId="652" xr:uid="{00000000-0005-0000-0000-0000B5050000}"/>
    <cellStyle name="계산 2 3 4 2 2" xfId="653" xr:uid="{00000000-0005-0000-0000-0000B6050000}"/>
    <cellStyle name="계산 2 3 4 3" xfId="654" xr:uid="{00000000-0005-0000-0000-0000B7050000}"/>
    <cellStyle name="계산 2 3 5" xfId="655" xr:uid="{00000000-0005-0000-0000-0000B8050000}"/>
    <cellStyle name="계산 2 3 5 2" xfId="656" xr:uid="{00000000-0005-0000-0000-0000B9050000}"/>
    <cellStyle name="계산 2 3 6" xfId="657" xr:uid="{00000000-0005-0000-0000-0000BA050000}"/>
    <cellStyle name="계산 2 4" xfId="658" xr:uid="{00000000-0005-0000-0000-0000BB050000}"/>
    <cellStyle name="계산 2 4 2" xfId="659" xr:uid="{00000000-0005-0000-0000-0000BC050000}"/>
    <cellStyle name="계산 2 4 2 2" xfId="660" xr:uid="{00000000-0005-0000-0000-0000BD050000}"/>
    <cellStyle name="계산 2 4 2 2 2" xfId="661" xr:uid="{00000000-0005-0000-0000-0000BE050000}"/>
    <cellStyle name="계산 2 4 2 3" xfId="662" xr:uid="{00000000-0005-0000-0000-0000BF050000}"/>
    <cellStyle name="계산 2 4 3" xfId="663" xr:uid="{00000000-0005-0000-0000-0000C0050000}"/>
    <cellStyle name="계산 2 4 3 2" xfId="664" xr:uid="{00000000-0005-0000-0000-0000C1050000}"/>
    <cellStyle name="계산 2 4 3 2 2" xfId="665" xr:uid="{00000000-0005-0000-0000-0000C2050000}"/>
    <cellStyle name="계산 2 4 3 3" xfId="666" xr:uid="{00000000-0005-0000-0000-0000C3050000}"/>
    <cellStyle name="계산 2 4 4" xfId="667" xr:uid="{00000000-0005-0000-0000-0000C4050000}"/>
    <cellStyle name="계산 2 4 4 2" xfId="668" xr:uid="{00000000-0005-0000-0000-0000C5050000}"/>
    <cellStyle name="계산 2 4 4 2 2" xfId="669" xr:uid="{00000000-0005-0000-0000-0000C6050000}"/>
    <cellStyle name="계산 2 4 4 3" xfId="670" xr:uid="{00000000-0005-0000-0000-0000C7050000}"/>
    <cellStyle name="계산 2 4 5" xfId="671" xr:uid="{00000000-0005-0000-0000-0000C8050000}"/>
    <cellStyle name="계산 2 4 5 2" xfId="672" xr:uid="{00000000-0005-0000-0000-0000C9050000}"/>
    <cellStyle name="계산 2 4 6" xfId="673" xr:uid="{00000000-0005-0000-0000-0000CA050000}"/>
    <cellStyle name="계산 2 5" xfId="2460" xr:uid="{00000000-0005-0000-0000-0000CB050000}"/>
    <cellStyle name="계산 20" xfId="2461" xr:uid="{00000000-0005-0000-0000-0000CC050000}"/>
    <cellStyle name="계산 20 2" xfId="2462" xr:uid="{00000000-0005-0000-0000-0000CD050000}"/>
    <cellStyle name="계산 20 2 2" xfId="2463" xr:uid="{00000000-0005-0000-0000-0000CE050000}"/>
    <cellStyle name="계산 21" xfId="2464" xr:uid="{00000000-0005-0000-0000-0000CF050000}"/>
    <cellStyle name="계산 21 2" xfId="2465" xr:uid="{00000000-0005-0000-0000-0000D0050000}"/>
    <cellStyle name="계산 21 2 2" xfId="2466" xr:uid="{00000000-0005-0000-0000-0000D1050000}"/>
    <cellStyle name="계산 22" xfId="2467" xr:uid="{00000000-0005-0000-0000-0000D2050000}"/>
    <cellStyle name="계산 22 2" xfId="2468" xr:uid="{00000000-0005-0000-0000-0000D3050000}"/>
    <cellStyle name="계산 22 2 2" xfId="2469" xr:uid="{00000000-0005-0000-0000-0000D4050000}"/>
    <cellStyle name="계산 23" xfId="2470" xr:uid="{00000000-0005-0000-0000-0000D5050000}"/>
    <cellStyle name="계산 23 2" xfId="2471" xr:uid="{00000000-0005-0000-0000-0000D6050000}"/>
    <cellStyle name="계산 23 2 2" xfId="2472" xr:uid="{00000000-0005-0000-0000-0000D7050000}"/>
    <cellStyle name="계산 24" xfId="2473" xr:uid="{00000000-0005-0000-0000-0000D8050000}"/>
    <cellStyle name="계산 24 2" xfId="2474" xr:uid="{00000000-0005-0000-0000-0000D9050000}"/>
    <cellStyle name="계산 24 2 2" xfId="2475" xr:uid="{00000000-0005-0000-0000-0000DA050000}"/>
    <cellStyle name="계산 25" xfId="2476" xr:uid="{00000000-0005-0000-0000-0000DB050000}"/>
    <cellStyle name="계산 25 2" xfId="2477" xr:uid="{00000000-0005-0000-0000-0000DC050000}"/>
    <cellStyle name="계산 25 2 2" xfId="2478" xr:uid="{00000000-0005-0000-0000-0000DD050000}"/>
    <cellStyle name="계산 26" xfId="2479" xr:uid="{00000000-0005-0000-0000-0000DE050000}"/>
    <cellStyle name="계산 3" xfId="674" xr:uid="{00000000-0005-0000-0000-0000DF050000}"/>
    <cellStyle name="계산 3 10" xfId="675" xr:uid="{00000000-0005-0000-0000-0000E0050000}"/>
    <cellStyle name="계산 3 11" xfId="676" xr:uid="{00000000-0005-0000-0000-0000E1050000}"/>
    <cellStyle name="계산 3 2" xfId="677" xr:uid="{00000000-0005-0000-0000-0000E2050000}"/>
    <cellStyle name="계산 3 2 2" xfId="678" xr:uid="{00000000-0005-0000-0000-0000E3050000}"/>
    <cellStyle name="계산 3 2 2 2" xfId="679" xr:uid="{00000000-0005-0000-0000-0000E4050000}"/>
    <cellStyle name="계산 3 2 2 2 2" xfId="680" xr:uid="{00000000-0005-0000-0000-0000E5050000}"/>
    <cellStyle name="계산 3 2 2 3" xfId="681" xr:uid="{00000000-0005-0000-0000-0000E6050000}"/>
    <cellStyle name="계산 3 2 3" xfId="682" xr:uid="{00000000-0005-0000-0000-0000E7050000}"/>
    <cellStyle name="계산 3 2 3 2" xfId="683" xr:uid="{00000000-0005-0000-0000-0000E8050000}"/>
    <cellStyle name="계산 3 2 3 2 2" xfId="684" xr:uid="{00000000-0005-0000-0000-0000E9050000}"/>
    <cellStyle name="계산 3 2 3 3" xfId="685" xr:uid="{00000000-0005-0000-0000-0000EA050000}"/>
    <cellStyle name="계산 3 2 4" xfId="686" xr:uid="{00000000-0005-0000-0000-0000EB050000}"/>
    <cellStyle name="계산 3 2 4 2" xfId="687" xr:uid="{00000000-0005-0000-0000-0000EC050000}"/>
    <cellStyle name="계산 3 2 4 2 2" xfId="688" xr:uid="{00000000-0005-0000-0000-0000ED050000}"/>
    <cellStyle name="계산 3 2 4 3" xfId="689" xr:uid="{00000000-0005-0000-0000-0000EE050000}"/>
    <cellStyle name="계산 3 2 5" xfId="690" xr:uid="{00000000-0005-0000-0000-0000EF050000}"/>
    <cellStyle name="계산 3 2 5 2" xfId="691" xr:uid="{00000000-0005-0000-0000-0000F0050000}"/>
    <cellStyle name="계산 3 2 6" xfId="692" xr:uid="{00000000-0005-0000-0000-0000F1050000}"/>
    <cellStyle name="계산 3 2 7" xfId="693" xr:uid="{00000000-0005-0000-0000-0000F2050000}"/>
    <cellStyle name="계산 3 3" xfId="694" xr:uid="{00000000-0005-0000-0000-0000F3050000}"/>
    <cellStyle name="계산 3 3 2" xfId="695" xr:uid="{00000000-0005-0000-0000-0000F4050000}"/>
    <cellStyle name="계산 3 3 2 2" xfId="696" xr:uid="{00000000-0005-0000-0000-0000F5050000}"/>
    <cellStyle name="계산 3 3 3" xfId="697" xr:uid="{00000000-0005-0000-0000-0000F6050000}"/>
    <cellStyle name="계산 3 3 4" xfId="698" xr:uid="{00000000-0005-0000-0000-0000F7050000}"/>
    <cellStyle name="계산 3 4" xfId="699" xr:uid="{00000000-0005-0000-0000-0000F8050000}"/>
    <cellStyle name="계산 3 4 2" xfId="700" xr:uid="{00000000-0005-0000-0000-0000F9050000}"/>
    <cellStyle name="계산 3 4 2 2" xfId="701" xr:uid="{00000000-0005-0000-0000-0000FA050000}"/>
    <cellStyle name="계산 3 4 3" xfId="702" xr:uid="{00000000-0005-0000-0000-0000FB050000}"/>
    <cellStyle name="계산 3 4 4" xfId="703" xr:uid="{00000000-0005-0000-0000-0000FC050000}"/>
    <cellStyle name="계산 3 5" xfId="704" xr:uid="{00000000-0005-0000-0000-0000FD050000}"/>
    <cellStyle name="계산 3 5 2" xfId="705" xr:uid="{00000000-0005-0000-0000-0000FE050000}"/>
    <cellStyle name="계산 3 5 2 2" xfId="706" xr:uid="{00000000-0005-0000-0000-0000FF050000}"/>
    <cellStyle name="계산 3 5 3" xfId="707" xr:uid="{00000000-0005-0000-0000-000000060000}"/>
    <cellStyle name="계산 3 5 4" xfId="708" xr:uid="{00000000-0005-0000-0000-000001060000}"/>
    <cellStyle name="계산 3 6" xfId="709" xr:uid="{00000000-0005-0000-0000-000002060000}"/>
    <cellStyle name="계산 3 6 2" xfId="710" xr:uid="{00000000-0005-0000-0000-000003060000}"/>
    <cellStyle name="계산 3 6 3" xfId="711" xr:uid="{00000000-0005-0000-0000-000004060000}"/>
    <cellStyle name="계산 3 7" xfId="712" xr:uid="{00000000-0005-0000-0000-000005060000}"/>
    <cellStyle name="계산 3 8" xfId="713" xr:uid="{00000000-0005-0000-0000-000006060000}"/>
    <cellStyle name="계산 3 9" xfId="714" xr:uid="{00000000-0005-0000-0000-000007060000}"/>
    <cellStyle name="계산 4" xfId="715" xr:uid="{00000000-0005-0000-0000-000008060000}"/>
    <cellStyle name="계산 4 2" xfId="2480" xr:uid="{00000000-0005-0000-0000-000009060000}"/>
    <cellStyle name="계산 4 2 2" xfId="2481" xr:uid="{00000000-0005-0000-0000-00000A060000}"/>
    <cellStyle name="계산 4 2 2 2" xfId="2482" xr:uid="{00000000-0005-0000-0000-00000B060000}"/>
    <cellStyle name="계산 4 3" xfId="2483" xr:uid="{00000000-0005-0000-0000-00000C060000}"/>
    <cellStyle name="계산 4 3 2" xfId="2484" xr:uid="{00000000-0005-0000-0000-00000D060000}"/>
    <cellStyle name="계산 5" xfId="716" xr:uid="{00000000-0005-0000-0000-00000E060000}"/>
    <cellStyle name="계산 5 2" xfId="2485" xr:uid="{00000000-0005-0000-0000-00000F060000}"/>
    <cellStyle name="계산 5 2 2" xfId="2486" xr:uid="{00000000-0005-0000-0000-000010060000}"/>
    <cellStyle name="계산 6" xfId="717" xr:uid="{00000000-0005-0000-0000-000011060000}"/>
    <cellStyle name="계산 6 2" xfId="2487" xr:uid="{00000000-0005-0000-0000-000012060000}"/>
    <cellStyle name="계산 6 2 2" xfId="2488" xr:uid="{00000000-0005-0000-0000-000013060000}"/>
    <cellStyle name="계산 7" xfId="2489" xr:uid="{00000000-0005-0000-0000-000014060000}"/>
    <cellStyle name="계산 7 2" xfId="2490" xr:uid="{00000000-0005-0000-0000-000015060000}"/>
    <cellStyle name="계산 7 2 2" xfId="2491" xr:uid="{00000000-0005-0000-0000-000016060000}"/>
    <cellStyle name="계산 8" xfId="2492" xr:uid="{00000000-0005-0000-0000-000017060000}"/>
    <cellStyle name="계산 8 2" xfId="2493" xr:uid="{00000000-0005-0000-0000-000018060000}"/>
    <cellStyle name="계산 8 2 2" xfId="2494" xr:uid="{00000000-0005-0000-0000-000019060000}"/>
    <cellStyle name="계산 9" xfId="2495" xr:uid="{00000000-0005-0000-0000-00001A060000}"/>
    <cellStyle name="계산 9 2" xfId="2496" xr:uid="{00000000-0005-0000-0000-00001B060000}"/>
    <cellStyle name="계산 9 2 2" xfId="2497" xr:uid="{00000000-0005-0000-0000-00001C060000}"/>
    <cellStyle name="고정소숫점" xfId="2498" xr:uid="{00000000-0005-0000-0000-00001D060000}"/>
    <cellStyle name="고정출력1" xfId="2499" xr:uid="{00000000-0005-0000-0000-00001E060000}"/>
    <cellStyle name="고정출력2" xfId="2500" xr:uid="{00000000-0005-0000-0000-00001F060000}"/>
    <cellStyle name="과정별배정" xfId="718" xr:uid="{00000000-0005-0000-0000-000020060000}"/>
    <cellStyle name="咬訌裝?INCOM1" xfId="719" xr:uid="{00000000-0005-0000-0000-000021060000}"/>
    <cellStyle name="咬訌裝?INCOM1 2" xfId="2501" xr:uid="{00000000-0005-0000-0000-000022060000}"/>
    <cellStyle name="咬訌裝?INCOM10" xfId="720" xr:uid="{00000000-0005-0000-0000-000023060000}"/>
    <cellStyle name="咬訌裝?INCOM10 2" xfId="2502" xr:uid="{00000000-0005-0000-0000-000024060000}"/>
    <cellStyle name="咬訌裝?INCOM2" xfId="721" xr:uid="{00000000-0005-0000-0000-000025060000}"/>
    <cellStyle name="咬訌裝?INCOM2 2" xfId="2503" xr:uid="{00000000-0005-0000-0000-000026060000}"/>
    <cellStyle name="咬訌裝?INCOM3" xfId="722" xr:uid="{00000000-0005-0000-0000-000027060000}"/>
    <cellStyle name="咬訌裝?INCOM3 2" xfId="2504" xr:uid="{00000000-0005-0000-0000-000028060000}"/>
    <cellStyle name="咬訌裝?INCOM4" xfId="723" xr:uid="{00000000-0005-0000-0000-000029060000}"/>
    <cellStyle name="咬訌裝?INCOM4 2" xfId="2505" xr:uid="{00000000-0005-0000-0000-00002A060000}"/>
    <cellStyle name="咬訌裝?INCOM5" xfId="724" xr:uid="{00000000-0005-0000-0000-00002B060000}"/>
    <cellStyle name="咬訌裝?INCOM5 2" xfId="2506" xr:uid="{00000000-0005-0000-0000-00002C060000}"/>
    <cellStyle name="咬訌裝?INCOM6" xfId="725" xr:uid="{00000000-0005-0000-0000-00002D060000}"/>
    <cellStyle name="咬訌裝?INCOM6 2" xfId="2507" xr:uid="{00000000-0005-0000-0000-00002E060000}"/>
    <cellStyle name="咬訌裝?INCOM7" xfId="726" xr:uid="{00000000-0005-0000-0000-00002F060000}"/>
    <cellStyle name="咬訌裝?INCOM7 2" xfId="2508" xr:uid="{00000000-0005-0000-0000-000030060000}"/>
    <cellStyle name="咬訌裝?INCOM8" xfId="727" xr:uid="{00000000-0005-0000-0000-000031060000}"/>
    <cellStyle name="咬訌裝?INCOM8 2" xfId="2509" xr:uid="{00000000-0005-0000-0000-000032060000}"/>
    <cellStyle name="咬訌裝?INCOM9" xfId="728" xr:uid="{00000000-0005-0000-0000-000033060000}"/>
    <cellStyle name="咬訌裝?INCOM9 2" xfId="2510" xr:uid="{00000000-0005-0000-0000-000034060000}"/>
    <cellStyle name="咬訌裝?PRIB11" xfId="729" xr:uid="{00000000-0005-0000-0000-000035060000}"/>
    <cellStyle name="咬訌裝?PRIB11 2" xfId="2511" xr:uid="{00000000-0005-0000-0000-000036060000}"/>
    <cellStyle name="기본" xfId="730" xr:uid="{00000000-0005-0000-0000-000037060000}"/>
    <cellStyle name="나쁨" xfId="28" xr:uid="{00000000-0005-0000-0000-000038060000}"/>
    <cellStyle name="나쁨 10" xfId="2512" xr:uid="{00000000-0005-0000-0000-000039060000}"/>
    <cellStyle name="나쁨 11" xfId="2513" xr:uid="{00000000-0005-0000-0000-00003A060000}"/>
    <cellStyle name="나쁨 12" xfId="2514" xr:uid="{00000000-0005-0000-0000-00003B060000}"/>
    <cellStyle name="나쁨 13" xfId="2515" xr:uid="{00000000-0005-0000-0000-00003C060000}"/>
    <cellStyle name="나쁨 14" xfId="2516" xr:uid="{00000000-0005-0000-0000-00003D060000}"/>
    <cellStyle name="나쁨 15" xfId="2517" xr:uid="{00000000-0005-0000-0000-00003E060000}"/>
    <cellStyle name="나쁨 16" xfId="2518" xr:uid="{00000000-0005-0000-0000-00003F060000}"/>
    <cellStyle name="나쁨 17" xfId="2519" xr:uid="{00000000-0005-0000-0000-000040060000}"/>
    <cellStyle name="나쁨 18" xfId="2520" xr:uid="{00000000-0005-0000-0000-000041060000}"/>
    <cellStyle name="나쁨 19" xfId="2521" xr:uid="{00000000-0005-0000-0000-000042060000}"/>
    <cellStyle name="나쁨 2" xfId="731" xr:uid="{00000000-0005-0000-0000-000043060000}"/>
    <cellStyle name="나쁨 2 2" xfId="732" xr:uid="{00000000-0005-0000-0000-000044060000}"/>
    <cellStyle name="나쁨 2 2 2" xfId="733" xr:uid="{00000000-0005-0000-0000-000045060000}"/>
    <cellStyle name="나쁨 2 3" xfId="734" xr:uid="{00000000-0005-0000-0000-000046060000}"/>
    <cellStyle name="나쁨 2 4" xfId="2522" xr:uid="{00000000-0005-0000-0000-000047060000}"/>
    <cellStyle name="나쁨 20" xfId="2523" xr:uid="{00000000-0005-0000-0000-000048060000}"/>
    <cellStyle name="나쁨 21" xfId="2524" xr:uid="{00000000-0005-0000-0000-000049060000}"/>
    <cellStyle name="나쁨 22" xfId="2525" xr:uid="{00000000-0005-0000-0000-00004A060000}"/>
    <cellStyle name="나쁨 23" xfId="2526" xr:uid="{00000000-0005-0000-0000-00004B060000}"/>
    <cellStyle name="나쁨 24" xfId="2527" xr:uid="{00000000-0005-0000-0000-00004C060000}"/>
    <cellStyle name="나쁨 25" xfId="2528" xr:uid="{00000000-0005-0000-0000-00004D060000}"/>
    <cellStyle name="나쁨 26" xfId="2529" xr:uid="{00000000-0005-0000-0000-00004E060000}"/>
    <cellStyle name="나쁨 3" xfId="735" xr:uid="{00000000-0005-0000-0000-00004F060000}"/>
    <cellStyle name="나쁨 3 2" xfId="736" xr:uid="{00000000-0005-0000-0000-000050060000}"/>
    <cellStyle name="나쁨 3 3" xfId="2530" xr:uid="{00000000-0005-0000-0000-000051060000}"/>
    <cellStyle name="나쁨 4" xfId="737" xr:uid="{00000000-0005-0000-0000-000052060000}"/>
    <cellStyle name="나쁨 4 2" xfId="2531" xr:uid="{00000000-0005-0000-0000-000053060000}"/>
    <cellStyle name="나쁨 5" xfId="738" xr:uid="{00000000-0005-0000-0000-000054060000}"/>
    <cellStyle name="나쁨 6" xfId="739" xr:uid="{00000000-0005-0000-0000-000055060000}"/>
    <cellStyle name="나쁨 7" xfId="2532" xr:uid="{00000000-0005-0000-0000-000056060000}"/>
    <cellStyle name="나쁨 8" xfId="2533" xr:uid="{00000000-0005-0000-0000-000057060000}"/>
    <cellStyle name="나쁨 9" xfId="2534" xr:uid="{00000000-0005-0000-0000-000058060000}"/>
    <cellStyle name="날짜" xfId="2535" xr:uid="{00000000-0005-0000-0000-000059060000}"/>
    <cellStyle name="달러" xfId="2536" xr:uid="{00000000-0005-0000-0000-00005A060000}"/>
    <cellStyle name="뒤에 오는 하이퍼링크_Book1" xfId="2537" xr:uid="{00000000-0005-0000-0000-00005B060000}"/>
    <cellStyle name="똿뗦먛귟 [0.00]_PRODUCT DETAIL Q1" xfId="2538" xr:uid="{00000000-0005-0000-0000-00005C060000}"/>
    <cellStyle name="똿뗦먛귟_PRODUCT DETAIL Q1" xfId="2539" xr:uid="{00000000-0005-0000-0000-00005D060000}"/>
    <cellStyle name="메모" xfId="29" xr:uid="{00000000-0005-0000-0000-00005E060000}"/>
    <cellStyle name="메모 10" xfId="2540" xr:uid="{00000000-0005-0000-0000-00005F060000}"/>
    <cellStyle name="메모 10 2" xfId="2541" xr:uid="{00000000-0005-0000-0000-000060060000}"/>
    <cellStyle name="메모 10 2 2" xfId="2542" xr:uid="{00000000-0005-0000-0000-000061060000}"/>
    <cellStyle name="메모 11" xfId="2543" xr:uid="{00000000-0005-0000-0000-000062060000}"/>
    <cellStyle name="메모 11 2" xfId="2544" xr:uid="{00000000-0005-0000-0000-000063060000}"/>
    <cellStyle name="메모 11 2 2" xfId="2545" xr:uid="{00000000-0005-0000-0000-000064060000}"/>
    <cellStyle name="메모 12" xfId="2546" xr:uid="{00000000-0005-0000-0000-000065060000}"/>
    <cellStyle name="메모 12 2" xfId="2547" xr:uid="{00000000-0005-0000-0000-000066060000}"/>
    <cellStyle name="메모 12 2 2" xfId="2548" xr:uid="{00000000-0005-0000-0000-000067060000}"/>
    <cellStyle name="메모 13" xfId="2549" xr:uid="{00000000-0005-0000-0000-000068060000}"/>
    <cellStyle name="메모 13 2" xfId="2550" xr:uid="{00000000-0005-0000-0000-000069060000}"/>
    <cellStyle name="메모 13 2 2" xfId="2551" xr:uid="{00000000-0005-0000-0000-00006A060000}"/>
    <cellStyle name="메모 14" xfId="2552" xr:uid="{00000000-0005-0000-0000-00006B060000}"/>
    <cellStyle name="메모 14 2" xfId="2553" xr:uid="{00000000-0005-0000-0000-00006C060000}"/>
    <cellStyle name="메모 14 2 2" xfId="2554" xr:uid="{00000000-0005-0000-0000-00006D060000}"/>
    <cellStyle name="메모 15" xfId="2555" xr:uid="{00000000-0005-0000-0000-00006E060000}"/>
    <cellStyle name="메모 15 2" xfId="2556" xr:uid="{00000000-0005-0000-0000-00006F060000}"/>
    <cellStyle name="메모 15 2 2" xfId="2557" xr:uid="{00000000-0005-0000-0000-000070060000}"/>
    <cellStyle name="메모 16" xfId="2558" xr:uid="{00000000-0005-0000-0000-000071060000}"/>
    <cellStyle name="메모 16 2" xfId="2559" xr:uid="{00000000-0005-0000-0000-000072060000}"/>
    <cellStyle name="메모 16 2 2" xfId="2560" xr:uid="{00000000-0005-0000-0000-000073060000}"/>
    <cellStyle name="메모 17" xfId="2561" xr:uid="{00000000-0005-0000-0000-000074060000}"/>
    <cellStyle name="메모 17 2" xfId="2562" xr:uid="{00000000-0005-0000-0000-000075060000}"/>
    <cellStyle name="메모 17 2 2" xfId="2563" xr:uid="{00000000-0005-0000-0000-000076060000}"/>
    <cellStyle name="메모 18" xfId="2564" xr:uid="{00000000-0005-0000-0000-000077060000}"/>
    <cellStyle name="메모 18 2" xfId="2565" xr:uid="{00000000-0005-0000-0000-000078060000}"/>
    <cellStyle name="메모 18 2 2" xfId="2566" xr:uid="{00000000-0005-0000-0000-000079060000}"/>
    <cellStyle name="메모 19" xfId="2567" xr:uid="{00000000-0005-0000-0000-00007A060000}"/>
    <cellStyle name="메모 19 2" xfId="2568" xr:uid="{00000000-0005-0000-0000-00007B060000}"/>
    <cellStyle name="메모 19 2 2" xfId="2569" xr:uid="{00000000-0005-0000-0000-00007C060000}"/>
    <cellStyle name="메모 2" xfId="740" xr:uid="{00000000-0005-0000-0000-00007D060000}"/>
    <cellStyle name="메모 2 2" xfId="741" xr:uid="{00000000-0005-0000-0000-00007E060000}"/>
    <cellStyle name="메모 2 2 10" xfId="742" xr:uid="{00000000-0005-0000-0000-00007F060000}"/>
    <cellStyle name="메모 2 2 2" xfId="743" xr:uid="{00000000-0005-0000-0000-000080060000}"/>
    <cellStyle name="메모 2 2 2 2" xfId="2570" xr:uid="{00000000-0005-0000-0000-000081060000}"/>
    <cellStyle name="메모 2 2 3" xfId="744" xr:uid="{00000000-0005-0000-0000-000082060000}"/>
    <cellStyle name="메모 2 2 4" xfId="745" xr:uid="{00000000-0005-0000-0000-000083060000}"/>
    <cellStyle name="메모 2 2 5" xfId="746" xr:uid="{00000000-0005-0000-0000-000084060000}"/>
    <cellStyle name="메모 2 2 6" xfId="747" xr:uid="{00000000-0005-0000-0000-000085060000}"/>
    <cellStyle name="메모 2 2 7" xfId="748" xr:uid="{00000000-0005-0000-0000-000086060000}"/>
    <cellStyle name="메모 2 2 8" xfId="749" xr:uid="{00000000-0005-0000-0000-000087060000}"/>
    <cellStyle name="메모 2 2 9" xfId="750" xr:uid="{00000000-0005-0000-0000-000088060000}"/>
    <cellStyle name="메모 2 3" xfId="751" xr:uid="{00000000-0005-0000-0000-000089060000}"/>
    <cellStyle name="메모 2 3 2" xfId="752" xr:uid="{00000000-0005-0000-0000-00008A060000}"/>
    <cellStyle name="메모 2 3 2 2" xfId="753" xr:uid="{00000000-0005-0000-0000-00008B060000}"/>
    <cellStyle name="메모 2 3 2 2 2" xfId="754" xr:uid="{00000000-0005-0000-0000-00008C060000}"/>
    <cellStyle name="메모 2 3 2 3" xfId="755" xr:uid="{00000000-0005-0000-0000-00008D060000}"/>
    <cellStyle name="메모 2 3 3" xfId="756" xr:uid="{00000000-0005-0000-0000-00008E060000}"/>
    <cellStyle name="메모 2 3 3 2" xfId="757" xr:uid="{00000000-0005-0000-0000-00008F060000}"/>
    <cellStyle name="메모 2 3 3 2 2" xfId="758" xr:uid="{00000000-0005-0000-0000-000090060000}"/>
    <cellStyle name="메모 2 3 3 3" xfId="759" xr:uid="{00000000-0005-0000-0000-000091060000}"/>
    <cellStyle name="메모 2 3 4" xfId="760" xr:uid="{00000000-0005-0000-0000-000092060000}"/>
    <cellStyle name="메모 2 3 4 2" xfId="761" xr:uid="{00000000-0005-0000-0000-000093060000}"/>
    <cellStyle name="메모 2 3 4 2 2" xfId="762" xr:uid="{00000000-0005-0000-0000-000094060000}"/>
    <cellStyle name="메모 2 3 4 3" xfId="763" xr:uid="{00000000-0005-0000-0000-000095060000}"/>
    <cellStyle name="메모 2 3 5" xfId="764" xr:uid="{00000000-0005-0000-0000-000096060000}"/>
    <cellStyle name="메모 2 3 5 2" xfId="765" xr:uid="{00000000-0005-0000-0000-000097060000}"/>
    <cellStyle name="메모 2 3 6" xfId="766" xr:uid="{00000000-0005-0000-0000-000098060000}"/>
    <cellStyle name="메모 2 4" xfId="767" xr:uid="{00000000-0005-0000-0000-000099060000}"/>
    <cellStyle name="메모 2 4 2" xfId="768" xr:uid="{00000000-0005-0000-0000-00009A060000}"/>
    <cellStyle name="메모 2 4 2 2" xfId="769" xr:uid="{00000000-0005-0000-0000-00009B060000}"/>
    <cellStyle name="메모 2 4 2 2 2" xfId="770" xr:uid="{00000000-0005-0000-0000-00009C060000}"/>
    <cellStyle name="메모 2 4 2 3" xfId="771" xr:uid="{00000000-0005-0000-0000-00009D060000}"/>
    <cellStyle name="메모 2 4 3" xfId="772" xr:uid="{00000000-0005-0000-0000-00009E060000}"/>
    <cellStyle name="메모 2 4 3 2" xfId="773" xr:uid="{00000000-0005-0000-0000-00009F060000}"/>
    <cellStyle name="메모 2 4 3 2 2" xfId="774" xr:uid="{00000000-0005-0000-0000-0000A0060000}"/>
    <cellStyle name="메모 2 4 3 3" xfId="775" xr:uid="{00000000-0005-0000-0000-0000A1060000}"/>
    <cellStyle name="메모 2 4 4" xfId="776" xr:uid="{00000000-0005-0000-0000-0000A2060000}"/>
    <cellStyle name="메모 2 4 4 2" xfId="777" xr:uid="{00000000-0005-0000-0000-0000A3060000}"/>
    <cellStyle name="메모 2 4 4 2 2" xfId="778" xr:uid="{00000000-0005-0000-0000-0000A4060000}"/>
    <cellStyle name="메모 2 4 4 3" xfId="779" xr:uid="{00000000-0005-0000-0000-0000A5060000}"/>
    <cellStyle name="메모 2 4 5" xfId="780" xr:uid="{00000000-0005-0000-0000-0000A6060000}"/>
    <cellStyle name="메모 2 4 5 2" xfId="781" xr:uid="{00000000-0005-0000-0000-0000A7060000}"/>
    <cellStyle name="메모 2 4 6" xfId="782" xr:uid="{00000000-0005-0000-0000-0000A8060000}"/>
    <cellStyle name="메모 2 5" xfId="2571" xr:uid="{00000000-0005-0000-0000-0000A9060000}"/>
    <cellStyle name="메모 20" xfId="2572" xr:uid="{00000000-0005-0000-0000-0000AA060000}"/>
    <cellStyle name="메모 20 2" xfId="2573" xr:uid="{00000000-0005-0000-0000-0000AB060000}"/>
    <cellStyle name="메모 20 2 2" xfId="2574" xr:uid="{00000000-0005-0000-0000-0000AC060000}"/>
    <cellStyle name="메모 21" xfId="2575" xr:uid="{00000000-0005-0000-0000-0000AD060000}"/>
    <cellStyle name="메모 21 2" xfId="2576" xr:uid="{00000000-0005-0000-0000-0000AE060000}"/>
    <cellStyle name="메모 21 2 2" xfId="2577" xr:uid="{00000000-0005-0000-0000-0000AF060000}"/>
    <cellStyle name="메모 22" xfId="2578" xr:uid="{00000000-0005-0000-0000-0000B0060000}"/>
    <cellStyle name="메모 22 2" xfId="2579" xr:uid="{00000000-0005-0000-0000-0000B1060000}"/>
    <cellStyle name="메모 22 2 2" xfId="2580" xr:uid="{00000000-0005-0000-0000-0000B2060000}"/>
    <cellStyle name="메모 23" xfId="2581" xr:uid="{00000000-0005-0000-0000-0000B3060000}"/>
    <cellStyle name="메모 23 2" xfId="2582" xr:uid="{00000000-0005-0000-0000-0000B4060000}"/>
    <cellStyle name="메모 23 2 2" xfId="2583" xr:uid="{00000000-0005-0000-0000-0000B5060000}"/>
    <cellStyle name="메모 24" xfId="2584" xr:uid="{00000000-0005-0000-0000-0000B6060000}"/>
    <cellStyle name="메모 24 2" xfId="2585" xr:uid="{00000000-0005-0000-0000-0000B7060000}"/>
    <cellStyle name="메모 24 2 2" xfId="2586" xr:uid="{00000000-0005-0000-0000-0000B8060000}"/>
    <cellStyle name="메모 25" xfId="2587" xr:uid="{00000000-0005-0000-0000-0000B9060000}"/>
    <cellStyle name="메모 25 2" xfId="2588" xr:uid="{00000000-0005-0000-0000-0000BA060000}"/>
    <cellStyle name="메모 25 2 2" xfId="2589" xr:uid="{00000000-0005-0000-0000-0000BB060000}"/>
    <cellStyle name="메모 26" xfId="2590" xr:uid="{00000000-0005-0000-0000-0000BC060000}"/>
    <cellStyle name="메모 26 2" xfId="2591" xr:uid="{00000000-0005-0000-0000-0000BD060000}"/>
    <cellStyle name="메모 26 2 2" xfId="2592" xr:uid="{00000000-0005-0000-0000-0000BE060000}"/>
    <cellStyle name="메모 26 3" xfId="2593" xr:uid="{00000000-0005-0000-0000-0000BF060000}"/>
    <cellStyle name="메모 27" xfId="3273" xr:uid="{00000000-0005-0000-0000-0000C0060000}"/>
    <cellStyle name="메모 28" xfId="3294" xr:uid="{00000000-0005-0000-0000-0000C1060000}"/>
    <cellStyle name="메모 3" xfId="783" xr:uid="{00000000-0005-0000-0000-0000C2060000}"/>
    <cellStyle name="메모 3 2" xfId="784" xr:uid="{00000000-0005-0000-0000-0000C3060000}"/>
    <cellStyle name="메모 3 2 2" xfId="785" xr:uid="{00000000-0005-0000-0000-0000C4060000}"/>
    <cellStyle name="메모 3 2 2 2" xfId="786" xr:uid="{00000000-0005-0000-0000-0000C5060000}"/>
    <cellStyle name="메모 3 2 2 2 2" xfId="787" xr:uid="{00000000-0005-0000-0000-0000C6060000}"/>
    <cellStyle name="메모 3 2 2 2 3" xfId="788" xr:uid="{00000000-0005-0000-0000-0000C7060000}"/>
    <cellStyle name="메모 3 2 2 3" xfId="789" xr:uid="{00000000-0005-0000-0000-0000C8060000}"/>
    <cellStyle name="메모 3 2 2 4" xfId="790" xr:uid="{00000000-0005-0000-0000-0000C9060000}"/>
    <cellStyle name="메모 3 2 3" xfId="791" xr:uid="{00000000-0005-0000-0000-0000CA060000}"/>
    <cellStyle name="메모 3 2 3 2" xfId="792" xr:uid="{00000000-0005-0000-0000-0000CB060000}"/>
    <cellStyle name="메모 3 2 3 2 2" xfId="793" xr:uid="{00000000-0005-0000-0000-0000CC060000}"/>
    <cellStyle name="메모 3 2 3 3" xfId="794" xr:uid="{00000000-0005-0000-0000-0000CD060000}"/>
    <cellStyle name="메모 3 2 3 4" xfId="795" xr:uid="{00000000-0005-0000-0000-0000CE060000}"/>
    <cellStyle name="메모 3 2 4" xfId="796" xr:uid="{00000000-0005-0000-0000-0000CF060000}"/>
    <cellStyle name="메모 3 2 4 2" xfId="797" xr:uid="{00000000-0005-0000-0000-0000D0060000}"/>
    <cellStyle name="메모 3 2 4 2 2" xfId="798" xr:uid="{00000000-0005-0000-0000-0000D1060000}"/>
    <cellStyle name="메모 3 2 4 3" xfId="799" xr:uid="{00000000-0005-0000-0000-0000D2060000}"/>
    <cellStyle name="메모 3 2 5" xfId="800" xr:uid="{00000000-0005-0000-0000-0000D3060000}"/>
    <cellStyle name="메모 3 2 5 2" xfId="801" xr:uid="{00000000-0005-0000-0000-0000D4060000}"/>
    <cellStyle name="메모 3 2 6" xfId="802" xr:uid="{00000000-0005-0000-0000-0000D5060000}"/>
    <cellStyle name="메모 3 2 7" xfId="803" xr:uid="{00000000-0005-0000-0000-0000D6060000}"/>
    <cellStyle name="메모 3 3" xfId="804" xr:uid="{00000000-0005-0000-0000-0000D7060000}"/>
    <cellStyle name="메모 3 3 2" xfId="805" xr:uid="{00000000-0005-0000-0000-0000D8060000}"/>
    <cellStyle name="메모 3 3 2 2" xfId="806" xr:uid="{00000000-0005-0000-0000-0000D9060000}"/>
    <cellStyle name="메모 3 3 2 2 2" xfId="807" xr:uid="{00000000-0005-0000-0000-0000DA060000}"/>
    <cellStyle name="메모 3 3 2 3" xfId="808" xr:uid="{00000000-0005-0000-0000-0000DB060000}"/>
    <cellStyle name="메모 3 3 2 4" xfId="809" xr:uid="{00000000-0005-0000-0000-0000DC060000}"/>
    <cellStyle name="메모 3 3 3" xfId="810" xr:uid="{00000000-0005-0000-0000-0000DD060000}"/>
    <cellStyle name="메모 3 3 3 2" xfId="811" xr:uid="{00000000-0005-0000-0000-0000DE060000}"/>
    <cellStyle name="메모 3 3 3 2 2" xfId="812" xr:uid="{00000000-0005-0000-0000-0000DF060000}"/>
    <cellStyle name="메모 3 3 3 3" xfId="813" xr:uid="{00000000-0005-0000-0000-0000E0060000}"/>
    <cellStyle name="메모 3 3 4" xfId="814" xr:uid="{00000000-0005-0000-0000-0000E1060000}"/>
    <cellStyle name="메모 3 3 4 2" xfId="815" xr:uid="{00000000-0005-0000-0000-0000E2060000}"/>
    <cellStyle name="메모 3 3 4 2 2" xfId="816" xr:uid="{00000000-0005-0000-0000-0000E3060000}"/>
    <cellStyle name="메모 3 3 4 3" xfId="817" xr:uid="{00000000-0005-0000-0000-0000E4060000}"/>
    <cellStyle name="메모 3 3 5" xfId="818" xr:uid="{00000000-0005-0000-0000-0000E5060000}"/>
    <cellStyle name="메모 3 3 5 2" xfId="819" xr:uid="{00000000-0005-0000-0000-0000E6060000}"/>
    <cellStyle name="메모 3 3 6" xfId="820" xr:uid="{00000000-0005-0000-0000-0000E7060000}"/>
    <cellStyle name="메모 3 3 7" xfId="821" xr:uid="{00000000-0005-0000-0000-0000E8060000}"/>
    <cellStyle name="메모 3 4" xfId="822" xr:uid="{00000000-0005-0000-0000-0000E9060000}"/>
    <cellStyle name="메모 3 4 2" xfId="823" xr:uid="{00000000-0005-0000-0000-0000EA060000}"/>
    <cellStyle name="메모 3 4 3" xfId="824" xr:uid="{00000000-0005-0000-0000-0000EB060000}"/>
    <cellStyle name="메모 3 4 4" xfId="825" xr:uid="{00000000-0005-0000-0000-0000EC060000}"/>
    <cellStyle name="메모 3 5" xfId="826" xr:uid="{00000000-0005-0000-0000-0000ED060000}"/>
    <cellStyle name="메모 3 5 2" xfId="827" xr:uid="{00000000-0005-0000-0000-0000EE060000}"/>
    <cellStyle name="메모 3 5 3" xfId="828" xr:uid="{00000000-0005-0000-0000-0000EF060000}"/>
    <cellStyle name="메모 3 6" xfId="829" xr:uid="{00000000-0005-0000-0000-0000F0060000}"/>
    <cellStyle name="메모 3 7" xfId="830" xr:uid="{00000000-0005-0000-0000-0000F1060000}"/>
    <cellStyle name="메모 3 8" xfId="831" xr:uid="{00000000-0005-0000-0000-0000F2060000}"/>
    <cellStyle name="메모 4" xfId="832" xr:uid="{00000000-0005-0000-0000-0000F3060000}"/>
    <cellStyle name="메모 4 2" xfId="833" xr:uid="{00000000-0005-0000-0000-0000F4060000}"/>
    <cellStyle name="메모 4 2 2" xfId="834" xr:uid="{00000000-0005-0000-0000-0000F5060000}"/>
    <cellStyle name="메모 4 2 2 2" xfId="835" xr:uid="{00000000-0005-0000-0000-0000F6060000}"/>
    <cellStyle name="메모 4 2 2 2 2" xfId="836" xr:uid="{00000000-0005-0000-0000-0000F7060000}"/>
    <cellStyle name="메모 4 2 2 3" xfId="837" xr:uid="{00000000-0005-0000-0000-0000F8060000}"/>
    <cellStyle name="메모 4 2 2 4" xfId="838" xr:uid="{00000000-0005-0000-0000-0000F9060000}"/>
    <cellStyle name="메모 4 2 3" xfId="839" xr:uid="{00000000-0005-0000-0000-0000FA060000}"/>
    <cellStyle name="메모 4 2 3 2" xfId="840" xr:uid="{00000000-0005-0000-0000-0000FB060000}"/>
    <cellStyle name="메모 4 2 3 2 2" xfId="841" xr:uid="{00000000-0005-0000-0000-0000FC060000}"/>
    <cellStyle name="메모 4 2 3 3" xfId="842" xr:uid="{00000000-0005-0000-0000-0000FD060000}"/>
    <cellStyle name="메모 4 2 4" xfId="843" xr:uid="{00000000-0005-0000-0000-0000FE060000}"/>
    <cellStyle name="메모 4 2 4 2" xfId="844" xr:uid="{00000000-0005-0000-0000-0000FF060000}"/>
    <cellStyle name="메모 4 2 4 2 2" xfId="845" xr:uid="{00000000-0005-0000-0000-000000070000}"/>
    <cellStyle name="메모 4 2 4 3" xfId="846" xr:uid="{00000000-0005-0000-0000-000001070000}"/>
    <cellStyle name="메모 4 2 5" xfId="847" xr:uid="{00000000-0005-0000-0000-000002070000}"/>
    <cellStyle name="메모 4 2 5 2" xfId="848" xr:uid="{00000000-0005-0000-0000-000003070000}"/>
    <cellStyle name="메모 4 2 6" xfId="849" xr:uid="{00000000-0005-0000-0000-000004070000}"/>
    <cellStyle name="메모 4 2 7" xfId="850" xr:uid="{00000000-0005-0000-0000-000005070000}"/>
    <cellStyle name="메모 4 3" xfId="851" xr:uid="{00000000-0005-0000-0000-000006070000}"/>
    <cellStyle name="메모 4 3 2" xfId="852" xr:uid="{00000000-0005-0000-0000-000007070000}"/>
    <cellStyle name="메모 4 3 2 2" xfId="853" xr:uid="{00000000-0005-0000-0000-000008070000}"/>
    <cellStyle name="메모 4 3 3" xfId="854" xr:uid="{00000000-0005-0000-0000-000009070000}"/>
    <cellStyle name="메모 4 3 4" xfId="855" xr:uid="{00000000-0005-0000-0000-00000A070000}"/>
    <cellStyle name="메모 4 4" xfId="856" xr:uid="{00000000-0005-0000-0000-00000B070000}"/>
    <cellStyle name="메모 4 4 2" xfId="857" xr:uid="{00000000-0005-0000-0000-00000C070000}"/>
    <cellStyle name="메모 4 4 2 2" xfId="858" xr:uid="{00000000-0005-0000-0000-00000D070000}"/>
    <cellStyle name="메모 4 4 3" xfId="859" xr:uid="{00000000-0005-0000-0000-00000E070000}"/>
    <cellStyle name="메모 4 5" xfId="860" xr:uid="{00000000-0005-0000-0000-00000F070000}"/>
    <cellStyle name="메모 4 5 2" xfId="861" xr:uid="{00000000-0005-0000-0000-000010070000}"/>
    <cellStyle name="메모 4 5 2 2" xfId="862" xr:uid="{00000000-0005-0000-0000-000011070000}"/>
    <cellStyle name="메모 4 5 3" xfId="863" xr:uid="{00000000-0005-0000-0000-000012070000}"/>
    <cellStyle name="메모 4 6" xfId="864" xr:uid="{00000000-0005-0000-0000-000013070000}"/>
    <cellStyle name="메모 4 6 2" xfId="865" xr:uid="{00000000-0005-0000-0000-000014070000}"/>
    <cellStyle name="메모 4 7" xfId="866" xr:uid="{00000000-0005-0000-0000-000015070000}"/>
    <cellStyle name="메모 4 8" xfId="867" xr:uid="{00000000-0005-0000-0000-000016070000}"/>
    <cellStyle name="메모 5" xfId="868" xr:uid="{00000000-0005-0000-0000-000017070000}"/>
    <cellStyle name="메모 5 10" xfId="869" xr:uid="{00000000-0005-0000-0000-000018070000}"/>
    <cellStyle name="메모 5 2" xfId="870" xr:uid="{00000000-0005-0000-0000-000019070000}"/>
    <cellStyle name="메모 5 2 2" xfId="2594" xr:uid="{00000000-0005-0000-0000-00001A070000}"/>
    <cellStyle name="메모 5 2 2 2" xfId="2595" xr:uid="{00000000-0005-0000-0000-00001B070000}"/>
    <cellStyle name="메모 5 3" xfId="871" xr:uid="{00000000-0005-0000-0000-00001C070000}"/>
    <cellStyle name="메모 5 3 2" xfId="2596" xr:uid="{00000000-0005-0000-0000-00001D070000}"/>
    <cellStyle name="메모 5 4" xfId="872" xr:uid="{00000000-0005-0000-0000-00001E070000}"/>
    <cellStyle name="메모 5 5" xfId="873" xr:uid="{00000000-0005-0000-0000-00001F070000}"/>
    <cellStyle name="메모 5 6" xfId="874" xr:uid="{00000000-0005-0000-0000-000020070000}"/>
    <cellStyle name="메모 5 7" xfId="875" xr:uid="{00000000-0005-0000-0000-000021070000}"/>
    <cellStyle name="메모 5 8" xfId="876" xr:uid="{00000000-0005-0000-0000-000022070000}"/>
    <cellStyle name="메모 5 9" xfId="877" xr:uid="{00000000-0005-0000-0000-000023070000}"/>
    <cellStyle name="메모 6" xfId="878" xr:uid="{00000000-0005-0000-0000-000024070000}"/>
    <cellStyle name="메모 6 2" xfId="879" xr:uid="{00000000-0005-0000-0000-000025070000}"/>
    <cellStyle name="메모 6 2 2" xfId="880" xr:uid="{00000000-0005-0000-0000-000026070000}"/>
    <cellStyle name="메모 6 2 2 2" xfId="2597" xr:uid="{00000000-0005-0000-0000-000027070000}"/>
    <cellStyle name="메모 6 2 3" xfId="881" xr:uid="{00000000-0005-0000-0000-000028070000}"/>
    <cellStyle name="메모 6 3" xfId="882" xr:uid="{00000000-0005-0000-0000-000029070000}"/>
    <cellStyle name="메모 6 3 2" xfId="883" xr:uid="{00000000-0005-0000-0000-00002A070000}"/>
    <cellStyle name="메모 6 4" xfId="884" xr:uid="{00000000-0005-0000-0000-00002B070000}"/>
    <cellStyle name="메모 7" xfId="885" xr:uid="{00000000-0005-0000-0000-00002C070000}"/>
    <cellStyle name="메모 7 2" xfId="886" xr:uid="{00000000-0005-0000-0000-00002D070000}"/>
    <cellStyle name="메모 7 2 2" xfId="2598" xr:uid="{00000000-0005-0000-0000-00002E070000}"/>
    <cellStyle name="메모 7 3" xfId="887" xr:uid="{00000000-0005-0000-0000-00002F070000}"/>
    <cellStyle name="메모 8" xfId="2599" xr:uid="{00000000-0005-0000-0000-000030070000}"/>
    <cellStyle name="메모 8 2" xfId="2600" xr:uid="{00000000-0005-0000-0000-000031070000}"/>
    <cellStyle name="메모 8 2 2" xfId="2601" xr:uid="{00000000-0005-0000-0000-000032070000}"/>
    <cellStyle name="메모 9" xfId="2602" xr:uid="{00000000-0005-0000-0000-000033070000}"/>
    <cellStyle name="메모 9 2" xfId="2603" xr:uid="{00000000-0005-0000-0000-000034070000}"/>
    <cellStyle name="메모 9 2 2" xfId="2604" xr:uid="{00000000-0005-0000-0000-000035070000}"/>
    <cellStyle name="믅됞 [0.00]_PRODUCT DETAIL Q1" xfId="2605" xr:uid="{00000000-0005-0000-0000-000036070000}"/>
    <cellStyle name="믅됞_PRODUCT DETAIL Q1" xfId="2606" xr:uid="{00000000-0005-0000-0000-000037070000}"/>
    <cellStyle name="바탕글" xfId="2607" xr:uid="{00000000-0005-0000-0000-000038070000}"/>
    <cellStyle name="백분율 2" xfId="30" xr:uid="{00000000-0005-0000-0000-000039070000}"/>
    <cellStyle name="백분율 2 2" xfId="888" xr:uid="{00000000-0005-0000-0000-00003A070000}"/>
    <cellStyle name="백분율 2 3" xfId="889" xr:uid="{00000000-0005-0000-0000-00003B070000}"/>
    <cellStyle name="백분율 2 3 2" xfId="890" xr:uid="{00000000-0005-0000-0000-00003C070000}"/>
    <cellStyle name="백분율 3" xfId="31" xr:uid="{00000000-0005-0000-0000-00003D070000}"/>
    <cellStyle name="백분율 3 2" xfId="891" xr:uid="{00000000-0005-0000-0000-00003E070000}"/>
    <cellStyle name="백분율 3 3" xfId="892" xr:uid="{00000000-0005-0000-0000-00003F070000}"/>
    <cellStyle name="백분율 3 4" xfId="893" xr:uid="{00000000-0005-0000-0000-000040070000}"/>
    <cellStyle name="백분율 4" xfId="894" xr:uid="{00000000-0005-0000-0000-000041070000}"/>
    <cellStyle name="백분율 4 2" xfId="895" xr:uid="{00000000-0005-0000-0000-000042070000}"/>
    <cellStyle name="백분율 4 3" xfId="896" xr:uid="{00000000-0005-0000-0000-000043070000}"/>
    <cellStyle name="백분율 5" xfId="897" xr:uid="{00000000-0005-0000-0000-000044070000}"/>
    <cellStyle name="백분율 5 2" xfId="898" xr:uid="{00000000-0005-0000-0000-000045070000}"/>
    <cellStyle name="백분율 5 3" xfId="899" xr:uid="{00000000-0005-0000-0000-000046070000}"/>
    <cellStyle name="백분율 6" xfId="900" xr:uid="{00000000-0005-0000-0000-000047070000}"/>
    <cellStyle name="보통" xfId="32" xr:uid="{00000000-0005-0000-0000-000048070000}"/>
    <cellStyle name="보통 10" xfId="2608" xr:uid="{00000000-0005-0000-0000-000049070000}"/>
    <cellStyle name="보통 11" xfId="2609" xr:uid="{00000000-0005-0000-0000-00004A070000}"/>
    <cellStyle name="보통 12" xfId="2610" xr:uid="{00000000-0005-0000-0000-00004B070000}"/>
    <cellStyle name="보통 13" xfId="2611" xr:uid="{00000000-0005-0000-0000-00004C070000}"/>
    <cellStyle name="보통 14" xfId="2612" xr:uid="{00000000-0005-0000-0000-00004D070000}"/>
    <cellStyle name="보통 15" xfId="2613" xr:uid="{00000000-0005-0000-0000-00004E070000}"/>
    <cellStyle name="보통 16" xfId="2614" xr:uid="{00000000-0005-0000-0000-00004F070000}"/>
    <cellStyle name="보통 17" xfId="2615" xr:uid="{00000000-0005-0000-0000-000050070000}"/>
    <cellStyle name="보통 18" xfId="2616" xr:uid="{00000000-0005-0000-0000-000051070000}"/>
    <cellStyle name="보통 19" xfId="2617" xr:uid="{00000000-0005-0000-0000-000052070000}"/>
    <cellStyle name="보통 2" xfId="901" xr:uid="{00000000-0005-0000-0000-000053070000}"/>
    <cellStyle name="보통 2 2" xfId="902" xr:uid="{00000000-0005-0000-0000-000054070000}"/>
    <cellStyle name="보통 2 2 2" xfId="903" xr:uid="{00000000-0005-0000-0000-000055070000}"/>
    <cellStyle name="보통 2 3" xfId="904" xr:uid="{00000000-0005-0000-0000-000056070000}"/>
    <cellStyle name="보통 2 4" xfId="2618" xr:uid="{00000000-0005-0000-0000-000057070000}"/>
    <cellStyle name="보통 20" xfId="2619" xr:uid="{00000000-0005-0000-0000-000058070000}"/>
    <cellStyle name="보통 21" xfId="2620" xr:uid="{00000000-0005-0000-0000-000059070000}"/>
    <cellStyle name="보통 22" xfId="2621" xr:uid="{00000000-0005-0000-0000-00005A070000}"/>
    <cellStyle name="보통 23" xfId="2622" xr:uid="{00000000-0005-0000-0000-00005B070000}"/>
    <cellStyle name="보통 24" xfId="2623" xr:uid="{00000000-0005-0000-0000-00005C070000}"/>
    <cellStyle name="보통 25" xfId="2624" xr:uid="{00000000-0005-0000-0000-00005D070000}"/>
    <cellStyle name="보통 26" xfId="2625" xr:uid="{00000000-0005-0000-0000-00005E070000}"/>
    <cellStyle name="보통 3" xfId="905" xr:uid="{00000000-0005-0000-0000-00005F070000}"/>
    <cellStyle name="보통 3 2" xfId="906" xr:uid="{00000000-0005-0000-0000-000060070000}"/>
    <cellStyle name="보통 3 3" xfId="2626" xr:uid="{00000000-0005-0000-0000-000061070000}"/>
    <cellStyle name="보통 4" xfId="907" xr:uid="{00000000-0005-0000-0000-000062070000}"/>
    <cellStyle name="보통 4 2" xfId="2627" xr:uid="{00000000-0005-0000-0000-000063070000}"/>
    <cellStyle name="보통 5" xfId="908" xr:uid="{00000000-0005-0000-0000-000064070000}"/>
    <cellStyle name="보통 6" xfId="909" xr:uid="{00000000-0005-0000-0000-000065070000}"/>
    <cellStyle name="보통 7" xfId="2628" xr:uid="{00000000-0005-0000-0000-000066070000}"/>
    <cellStyle name="보통 8" xfId="2629" xr:uid="{00000000-0005-0000-0000-000067070000}"/>
    <cellStyle name="보통 9" xfId="2630" xr:uid="{00000000-0005-0000-0000-000068070000}"/>
    <cellStyle name="본문" xfId="33" xr:uid="{00000000-0005-0000-0000-000069070000}"/>
    <cellStyle name="본문 2" xfId="910" xr:uid="{00000000-0005-0000-0000-00006A070000}"/>
    <cellStyle name="부제목" xfId="2631" xr:uid="{00000000-0005-0000-0000-00006B070000}"/>
    <cellStyle name="뷭?_BOOKSHIP" xfId="34" xr:uid="{00000000-0005-0000-0000-00006C070000}"/>
    <cellStyle name="설명 텍스트" xfId="35" xr:uid="{00000000-0005-0000-0000-00006D070000}"/>
    <cellStyle name="설명 텍스트 10" xfId="2632" xr:uid="{00000000-0005-0000-0000-00006E070000}"/>
    <cellStyle name="설명 텍스트 11" xfId="2633" xr:uid="{00000000-0005-0000-0000-00006F070000}"/>
    <cellStyle name="설명 텍스트 12" xfId="2634" xr:uid="{00000000-0005-0000-0000-000070070000}"/>
    <cellStyle name="설명 텍스트 13" xfId="2635" xr:uid="{00000000-0005-0000-0000-000071070000}"/>
    <cellStyle name="설명 텍스트 14" xfId="2636" xr:uid="{00000000-0005-0000-0000-000072070000}"/>
    <cellStyle name="설명 텍스트 15" xfId="2637" xr:uid="{00000000-0005-0000-0000-000073070000}"/>
    <cellStyle name="설명 텍스트 16" xfId="2638" xr:uid="{00000000-0005-0000-0000-000074070000}"/>
    <cellStyle name="설명 텍스트 17" xfId="2639" xr:uid="{00000000-0005-0000-0000-000075070000}"/>
    <cellStyle name="설명 텍스트 18" xfId="2640" xr:uid="{00000000-0005-0000-0000-000076070000}"/>
    <cellStyle name="설명 텍스트 19" xfId="2641" xr:uid="{00000000-0005-0000-0000-000077070000}"/>
    <cellStyle name="설명 텍스트 2" xfId="911" xr:uid="{00000000-0005-0000-0000-000078070000}"/>
    <cellStyle name="설명 텍스트 2 2" xfId="912" xr:uid="{00000000-0005-0000-0000-000079070000}"/>
    <cellStyle name="설명 텍스트 2 2 2" xfId="913" xr:uid="{00000000-0005-0000-0000-00007A070000}"/>
    <cellStyle name="설명 텍스트 2 3" xfId="914" xr:uid="{00000000-0005-0000-0000-00007B070000}"/>
    <cellStyle name="설명 텍스트 20" xfId="2642" xr:uid="{00000000-0005-0000-0000-00007C070000}"/>
    <cellStyle name="설명 텍스트 21" xfId="2643" xr:uid="{00000000-0005-0000-0000-00007D070000}"/>
    <cellStyle name="설명 텍스트 22" xfId="2644" xr:uid="{00000000-0005-0000-0000-00007E070000}"/>
    <cellStyle name="설명 텍스트 23" xfId="2645" xr:uid="{00000000-0005-0000-0000-00007F070000}"/>
    <cellStyle name="설명 텍스트 24" xfId="2646" xr:uid="{00000000-0005-0000-0000-000080070000}"/>
    <cellStyle name="설명 텍스트 25" xfId="2647" xr:uid="{00000000-0005-0000-0000-000081070000}"/>
    <cellStyle name="설명 텍스트 3" xfId="915" xr:uid="{00000000-0005-0000-0000-000082070000}"/>
    <cellStyle name="설명 텍스트 3 2" xfId="916" xr:uid="{00000000-0005-0000-0000-000083070000}"/>
    <cellStyle name="설명 텍스트 3 3" xfId="917" xr:uid="{00000000-0005-0000-0000-000084070000}"/>
    <cellStyle name="설명 텍스트 4" xfId="918" xr:uid="{00000000-0005-0000-0000-000085070000}"/>
    <cellStyle name="설명 텍스트 4 2" xfId="2648" xr:uid="{00000000-0005-0000-0000-000086070000}"/>
    <cellStyle name="설명 텍스트 5" xfId="919" xr:uid="{00000000-0005-0000-0000-000087070000}"/>
    <cellStyle name="설명 텍스트 6" xfId="920" xr:uid="{00000000-0005-0000-0000-000088070000}"/>
    <cellStyle name="설명 텍스트 7" xfId="2649" xr:uid="{00000000-0005-0000-0000-000089070000}"/>
    <cellStyle name="설명 텍스트 8" xfId="2650" xr:uid="{00000000-0005-0000-0000-00008A070000}"/>
    <cellStyle name="설명 텍스트 9" xfId="2651" xr:uid="{00000000-0005-0000-0000-00008B070000}"/>
    <cellStyle name="셀 확인" xfId="36" xr:uid="{00000000-0005-0000-0000-00008C070000}"/>
    <cellStyle name="셀 확인 10" xfId="2652" xr:uid="{00000000-0005-0000-0000-00008D070000}"/>
    <cellStyle name="셀 확인 11" xfId="2653" xr:uid="{00000000-0005-0000-0000-00008E070000}"/>
    <cellStyle name="셀 확인 12" xfId="2654" xr:uid="{00000000-0005-0000-0000-00008F070000}"/>
    <cellStyle name="셀 확인 13" xfId="2655" xr:uid="{00000000-0005-0000-0000-000090070000}"/>
    <cellStyle name="셀 확인 14" xfId="2656" xr:uid="{00000000-0005-0000-0000-000091070000}"/>
    <cellStyle name="셀 확인 15" xfId="2657" xr:uid="{00000000-0005-0000-0000-000092070000}"/>
    <cellStyle name="셀 확인 16" xfId="2658" xr:uid="{00000000-0005-0000-0000-000093070000}"/>
    <cellStyle name="셀 확인 17" xfId="2659" xr:uid="{00000000-0005-0000-0000-000094070000}"/>
    <cellStyle name="셀 확인 18" xfId="2660" xr:uid="{00000000-0005-0000-0000-000095070000}"/>
    <cellStyle name="셀 확인 19" xfId="2661" xr:uid="{00000000-0005-0000-0000-000096070000}"/>
    <cellStyle name="셀 확인 2" xfId="921" xr:uid="{00000000-0005-0000-0000-000097070000}"/>
    <cellStyle name="셀 확인 2 2" xfId="922" xr:uid="{00000000-0005-0000-0000-000098070000}"/>
    <cellStyle name="셀 확인 2 2 2" xfId="923" xr:uid="{00000000-0005-0000-0000-000099070000}"/>
    <cellStyle name="셀 확인 2 3" xfId="924" xr:uid="{00000000-0005-0000-0000-00009A070000}"/>
    <cellStyle name="셀 확인 20" xfId="2662" xr:uid="{00000000-0005-0000-0000-00009B070000}"/>
    <cellStyle name="셀 확인 21" xfId="2663" xr:uid="{00000000-0005-0000-0000-00009C070000}"/>
    <cellStyle name="셀 확인 22" xfId="2664" xr:uid="{00000000-0005-0000-0000-00009D070000}"/>
    <cellStyle name="셀 확인 23" xfId="2665" xr:uid="{00000000-0005-0000-0000-00009E070000}"/>
    <cellStyle name="셀 확인 24" xfId="2666" xr:uid="{00000000-0005-0000-0000-00009F070000}"/>
    <cellStyle name="셀 확인 25" xfId="2667" xr:uid="{00000000-0005-0000-0000-0000A0070000}"/>
    <cellStyle name="셀 확인 3" xfId="925" xr:uid="{00000000-0005-0000-0000-0000A1070000}"/>
    <cellStyle name="셀 확인 3 2" xfId="926" xr:uid="{00000000-0005-0000-0000-0000A2070000}"/>
    <cellStyle name="셀 확인 3 3" xfId="2668" xr:uid="{00000000-0005-0000-0000-0000A3070000}"/>
    <cellStyle name="셀 확인 4" xfId="927" xr:uid="{00000000-0005-0000-0000-0000A4070000}"/>
    <cellStyle name="셀 확인 4 2" xfId="2669" xr:uid="{00000000-0005-0000-0000-0000A5070000}"/>
    <cellStyle name="셀 확인 5" xfId="928" xr:uid="{00000000-0005-0000-0000-0000A6070000}"/>
    <cellStyle name="셀 확인 6" xfId="929" xr:uid="{00000000-0005-0000-0000-0000A7070000}"/>
    <cellStyle name="셀 확인 7" xfId="2670" xr:uid="{00000000-0005-0000-0000-0000A8070000}"/>
    <cellStyle name="셀 확인 8" xfId="2671" xr:uid="{00000000-0005-0000-0000-0000A9070000}"/>
    <cellStyle name="셀 확인 9" xfId="2672" xr:uid="{00000000-0005-0000-0000-0000AA070000}"/>
    <cellStyle name="숫자(R)" xfId="2673" xr:uid="{00000000-0005-0000-0000-0000AB070000}"/>
    <cellStyle name="쉼표 [0]" xfId="3300" builtinId="6"/>
    <cellStyle name="쉼표 [0] 10" xfId="2674" xr:uid="{00000000-0005-0000-0000-0000AD070000}"/>
    <cellStyle name="쉼표 [0] 10 2" xfId="2675" xr:uid="{00000000-0005-0000-0000-0000AE070000}"/>
    <cellStyle name="쉼표 [0] 10 3" xfId="2676" xr:uid="{00000000-0005-0000-0000-0000AF070000}"/>
    <cellStyle name="쉼표 [0] 11" xfId="2677" xr:uid="{00000000-0005-0000-0000-0000B0070000}"/>
    <cellStyle name="쉼표 [0] 11 2" xfId="2678" xr:uid="{00000000-0005-0000-0000-0000B1070000}"/>
    <cellStyle name="쉼표 [0] 11 2 2" xfId="2679" xr:uid="{00000000-0005-0000-0000-0000B2070000}"/>
    <cellStyle name="쉼표 [0] 12" xfId="2680" xr:uid="{00000000-0005-0000-0000-0000B3070000}"/>
    <cellStyle name="쉼표 [0] 12 2" xfId="2681" xr:uid="{00000000-0005-0000-0000-0000B4070000}"/>
    <cellStyle name="쉼표 [0] 12 2 2" xfId="2682" xr:uid="{00000000-0005-0000-0000-0000B5070000}"/>
    <cellStyle name="쉼표 [0] 13" xfId="2683" xr:uid="{00000000-0005-0000-0000-0000B6070000}"/>
    <cellStyle name="쉼표 [0] 14" xfId="2684" xr:uid="{00000000-0005-0000-0000-0000B7070000}"/>
    <cellStyle name="쉼표 [0] 14 2" xfId="2685" xr:uid="{00000000-0005-0000-0000-0000B8070000}"/>
    <cellStyle name="쉼표 [0] 15" xfId="2686" xr:uid="{00000000-0005-0000-0000-0000B9070000}"/>
    <cellStyle name="쉼표 [0] 15 2" xfId="2687" xr:uid="{00000000-0005-0000-0000-0000BA070000}"/>
    <cellStyle name="쉼표 [0] 16" xfId="2688" xr:uid="{00000000-0005-0000-0000-0000BB070000}"/>
    <cellStyle name="쉼표 [0] 16 2" xfId="2689" xr:uid="{00000000-0005-0000-0000-0000BC070000}"/>
    <cellStyle name="쉼표 [0] 17" xfId="2690" xr:uid="{00000000-0005-0000-0000-0000BD070000}"/>
    <cellStyle name="쉼표 [0] 17 2" xfId="2691" xr:uid="{00000000-0005-0000-0000-0000BE070000}"/>
    <cellStyle name="쉼표 [0] 18" xfId="2692" xr:uid="{00000000-0005-0000-0000-0000BF070000}"/>
    <cellStyle name="쉼표 [0] 19" xfId="2693" xr:uid="{00000000-0005-0000-0000-0000C0070000}"/>
    <cellStyle name="쉼표 [0] 19 2" xfId="2694" xr:uid="{00000000-0005-0000-0000-0000C1070000}"/>
    <cellStyle name="쉼표 [0] 2" xfId="37" xr:uid="{00000000-0005-0000-0000-0000C2070000}"/>
    <cellStyle name="쉼표 [0] 2 10" xfId="2695" xr:uid="{00000000-0005-0000-0000-0000C3070000}"/>
    <cellStyle name="쉼표 [0] 2 10 2" xfId="2696" xr:uid="{00000000-0005-0000-0000-0000C4070000}"/>
    <cellStyle name="쉼표 [0] 2 11" xfId="2697" xr:uid="{00000000-0005-0000-0000-0000C5070000}"/>
    <cellStyle name="쉼표 [0] 2 11 2" xfId="2698" xr:uid="{00000000-0005-0000-0000-0000C6070000}"/>
    <cellStyle name="쉼표 [0] 2 12" xfId="2699" xr:uid="{00000000-0005-0000-0000-0000C7070000}"/>
    <cellStyle name="쉼표 [0] 2 12 2" xfId="2700" xr:uid="{00000000-0005-0000-0000-0000C8070000}"/>
    <cellStyle name="쉼표 [0] 2 13" xfId="2701" xr:uid="{00000000-0005-0000-0000-0000C9070000}"/>
    <cellStyle name="쉼표 [0] 2 13 2" xfId="2702" xr:uid="{00000000-0005-0000-0000-0000CA070000}"/>
    <cellStyle name="쉼표 [0] 2 14" xfId="2703" xr:uid="{00000000-0005-0000-0000-0000CB070000}"/>
    <cellStyle name="쉼표 [0] 2 14 2" xfId="2704" xr:uid="{00000000-0005-0000-0000-0000CC070000}"/>
    <cellStyle name="쉼표 [0] 2 15" xfId="2705" xr:uid="{00000000-0005-0000-0000-0000CD070000}"/>
    <cellStyle name="쉼표 [0] 2 15 2" xfId="2706" xr:uid="{00000000-0005-0000-0000-0000CE070000}"/>
    <cellStyle name="쉼표 [0] 2 16" xfId="2707" xr:uid="{00000000-0005-0000-0000-0000CF070000}"/>
    <cellStyle name="쉼표 [0] 2 16 2" xfId="2708" xr:uid="{00000000-0005-0000-0000-0000D0070000}"/>
    <cellStyle name="쉼표 [0] 2 17" xfId="2709" xr:uid="{00000000-0005-0000-0000-0000D1070000}"/>
    <cellStyle name="쉼표 [0] 2 17 2" xfId="2710" xr:uid="{00000000-0005-0000-0000-0000D2070000}"/>
    <cellStyle name="쉼표 [0] 2 18" xfId="2711" xr:uid="{00000000-0005-0000-0000-0000D3070000}"/>
    <cellStyle name="쉼표 [0] 2 18 2" xfId="2712" xr:uid="{00000000-0005-0000-0000-0000D4070000}"/>
    <cellStyle name="쉼표 [0] 2 19" xfId="2713" xr:uid="{00000000-0005-0000-0000-0000D5070000}"/>
    <cellStyle name="쉼표 [0] 2 19 2" xfId="2714" xr:uid="{00000000-0005-0000-0000-0000D6070000}"/>
    <cellStyle name="쉼표 [0] 2 2" xfId="930" xr:uid="{00000000-0005-0000-0000-0000D7070000}"/>
    <cellStyle name="쉼표 [0] 2 2 2" xfId="931" xr:uid="{00000000-0005-0000-0000-0000D8070000}"/>
    <cellStyle name="쉼표 [0] 2 2 2 2" xfId="2715" xr:uid="{00000000-0005-0000-0000-0000D9070000}"/>
    <cellStyle name="쉼표 [0] 2 2 2 3" xfId="2716" xr:uid="{00000000-0005-0000-0000-0000DA070000}"/>
    <cellStyle name="쉼표 [0] 2 2 3" xfId="932" xr:uid="{00000000-0005-0000-0000-0000DB070000}"/>
    <cellStyle name="쉼표 [0] 2 2 4" xfId="933" xr:uid="{00000000-0005-0000-0000-0000DC070000}"/>
    <cellStyle name="쉼표 [0] 2 2 5" xfId="934" xr:uid="{00000000-0005-0000-0000-0000DD070000}"/>
    <cellStyle name="쉼표 [0] 2 2 6" xfId="935" xr:uid="{00000000-0005-0000-0000-0000DE070000}"/>
    <cellStyle name="쉼표 [0] 2 20" xfId="2717" xr:uid="{00000000-0005-0000-0000-0000DF070000}"/>
    <cellStyle name="쉼표 [0] 2 20 2" xfId="2718" xr:uid="{00000000-0005-0000-0000-0000E0070000}"/>
    <cellStyle name="쉼표 [0] 2 21" xfId="2719" xr:uid="{00000000-0005-0000-0000-0000E1070000}"/>
    <cellStyle name="쉼표 [0] 2 21 2" xfId="2720" xr:uid="{00000000-0005-0000-0000-0000E2070000}"/>
    <cellStyle name="쉼표 [0] 2 22" xfId="2721" xr:uid="{00000000-0005-0000-0000-0000E3070000}"/>
    <cellStyle name="쉼표 [0] 2 22 2" xfId="2722" xr:uid="{00000000-0005-0000-0000-0000E4070000}"/>
    <cellStyle name="쉼표 [0] 2 23" xfId="2723" xr:uid="{00000000-0005-0000-0000-0000E5070000}"/>
    <cellStyle name="쉼표 [0] 2 23 2" xfId="2724" xr:uid="{00000000-0005-0000-0000-0000E6070000}"/>
    <cellStyle name="쉼표 [0] 2 24" xfId="2725" xr:uid="{00000000-0005-0000-0000-0000E7070000}"/>
    <cellStyle name="쉼표 [0] 2 24 2" xfId="2726" xr:uid="{00000000-0005-0000-0000-0000E8070000}"/>
    <cellStyle name="쉼표 [0] 2 25" xfId="2727" xr:uid="{00000000-0005-0000-0000-0000E9070000}"/>
    <cellStyle name="쉼표 [0] 2 25 2" xfId="2728" xr:uid="{00000000-0005-0000-0000-0000EA070000}"/>
    <cellStyle name="쉼표 [0] 2 26" xfId="2729" xr:uid="{00000000-0005-0000-0000-0000EB070000}"/>
    <cellStyle name="쉼표 [0] 2 27" xfId="2730" xr:uid="{00000000-0005-0000-0000-0000EC070000}"/>
    <cellStyle name="쉼표 [0] 2 28" xfId="3274" xr:uid="{00000000-0005-0000-0000-0000ED070000}"/>
    <cellStyle name="쉼표 [0] 2 29" xfId="3296" xr:uid="{00000000-0005-0000-0000-0000EE070000}"/>
    <cellStyle name="쉼표 [0] 2 3" xfId="936" xr:uid="{00000000-0005-0000-0000-0000EF070000}"/>
    <cellStyle name="쉼표 [0] 2 3 2" xfId="937" xr:uid="{00000000-0005-0000-0000-0000F0070000}"/>
    <cellStyle name="쉼표 [0] 2 3 3" xfId="2731" xr:uid="{00000000-0005-0000-0000-0000F1070000}"/>
    <cellStyle name="쉼표 [0] 2 4" xfId="938" xr:uid="{00000000-0005-0000-0000-0000F2070000}"/>
    <cellStyle name="쉼표 [0] 2 4 2" xfId="939" xr:uid="{00000000-0005-0000-0000-0000F3070000}"/>
    <cellStyle name="쉼표 [0] 2 5" xfId="940" xr:uid="{00000000-0005-0000-0000-0000F4070000}"/>
    <cellStyle name="쉼표 [0] 2 5 2" xfId="941" xr:uid="{00000000-0005-0000-0000-0000F5070000}"/>
    <cellStyle name="쉼표 [0] 2 5 3" xfId="2732" xr:uid="{00000000-0005-0000-0000-0000F6070000}"/>
    <cellStyle name="쉼표 [0] 2 6" xfId="2733" xr:uid="{00000000-0005-0000-0000-0000F7070000}"/>
    <cellStyle name="쉼표 [0] 2 6 2" xfId="2734" xr:uid="{00000000-0005-0000-0000-0000F8070000}"/>
    <cellStyle name="쉼표 [0] 2 7" xfId="2735" xr:uid="{00000000-0005-0000-0000-0000F9070000}"/>
    <cellStyle name="쉼표 [0] 2 7 2" xfId="2736" xr:uid="{00000000-0005-0000-0000-0000FA070000}"/>
    <cellStyle name="쉼표 [0] 2 8" xfId="2737" xr:uid="{00000000-0005-0000-0000-0000FB070000}"/>
    <cellStyle name="쉼표 [0] 2 8 2" xfId="2738" xr:uid="{00000000-0005-0000-0000-0000FC070000}"/>
    <cellStyle name="쉼표 [0] 2 9" xfId="2739" xr:uid="{00000000-0005-0000-0000-0000FD070000}"/>
    <cellStyle name="쉼표 [0] 2 9 2" xfId="2740" xr:uid="{00000000-0005-0000-0000-0000FE070000}"/>
    <cellStyle name="쉼표 [0] 20" xfId="2741" xr:uid="{00000000-0005-0000-0000-0000FF070000}"/>
    <cellStyle name="쉼표 [0] 20 2" xfId="3293" xr:uid="{00000000-0005-0000-0000-000000080000}"/>
    <cellStyle name="쉼표 [0] 20 3" xfId="3275" xr:uid="{00000000-0005-0000-0000-000001080000}"/>
    <cellStyle name="쉼표 [0] 21" xfId="2742" xr:uid="{00000000-0005-0000-0000-000002080000}"/>
    <cellStyle name="쉼표 [0] 21 2" xfId="2743" xr:uid="{00000000-0005-0000-0000-000003080000}"/>
    <cellStyle name="쉼표 [0] 22" xfId="3295" xr:uid="{00000000-0005-0000-0000-000004080000}"/>
    <cellStyle name="쉼표 [0] 23" xfId="2744" xr:uid="{00000000-0005-0000-0000-000005080000}"/>
    <cellStyle name="쉼표 [0] 23 2" xfId="2745" xr:uid="{00000000-0005-0000-0000-000006080000}"/>
    <cellStyle name="쉼표 [0] 24" xfId="2746" xr:uid="{00000000-0005-0000-0000-000007080000}"/>
    <cellStyle name="쉼표 [0] 24 2" xfId="2747" xr:uid="{00000000-0005-0000-0000-000008080000}"/>
    <cellStyle name="쉼표 [0] 25" xfId="2748" xr:uid="{00000000-0005-0000-0000-000009080000}"/>
    <cellStyle name="쉼표 [0] 25 2" xfId="2749" xr:uid="{00000000-0005-0000-0000-00000A080000}"/>
    <cellStyle name="쉼표 [0] 28" xfId="2750" xr:uid="{00000000-0005-0000-0000-00000B080000}"/>
    <cellStyle name="쉼표 [0] 3" xfId="38" xr:uid="{00000000-0005-0000-0000-00000C080000}"/>
    <cellStyle name="쉼표 [0] 3 2" xfId="942" xr:uid="{00000000-0005-0000-0000-00000D080000}"/>
    <cellStyle name="쉼표 [0] 3 2 2" xfId="943" xr:uid="{00000000-0005-0000-0000-00000E080000}"/>
    <cellStyle name="쉼표 [0] 3 2 2 2" xfId="2751" xr:uid="{00000000-0005-0000-0000-00000F080000}"/>
    <cellStyle name="쉼표 [0] 3 2 3" xfId="944" xr:uid="{00000000-0005-0000-0000-000010080000}"/>
    <cellStyle name="쉼표 [0] 3 3" xfId="945" xr:uid="{00000000-0005-0000-0000-000011080000}"/>
    <cellStyle name="쉼표 [0] 3 3 2" xfId="2752" xr:uid="{00000000-0005-0000-0000-000012080000}"/>
    <cellStyle name="쉼표 [0] 3 4" xfId="946" xr:uid="{00000000-0005-0000-0000-000013080000}"/>
    <cellStyle name="쉼표 [0] 3 4 2" xfId="2753" xr:uid="{00000000-0005-0000-0000-000014080000}"/>
    <cellStyle name="쉼표 [0] 3 5" xfId="947" xr:uid="{00000000-0005-0000-0000-000015080000}"/>
    <cellStyle name="쉼표 [0] 3 6" xfId="948" xr:uid="{00000000-0005-0000-0000-000016080000}"/>
    <cellStyle name="쉼표 [0] 4" xfId="39" xr:uid="{00000000-0005-0000-0000-000017080000}"/>
    <cellStyle name="쉼표 [0] 4 2" xfId="949" xr:uid="{00000000-0005-0000-0000-000018080000}"/>
    <cellStyle name="쉼표 [0] 4 2 2" xfId="950" xr:uid="{00000000-0005-0000-0000-000019080000}"/>
    <cellStyle name="쉼표 [0] 4 3" xfId="951" xr:uid="{00000000-0005-0000-0000-00001A080000}"/>
    <cellStyle name="쉼표 [0] 4 3 2" xfId="952" xr:uid="{00000000-0005-0000-0000-00001B080000}"/>
    <cellStyle name="쉼표 [0] 4 4" xfId="953" xr:uid="{00000000-0005-0000-0000-00001C080000}"/>
    <cellStyle name="쉼표 [0] 5" xfId="40" xr:uid="{00000000-0005-0000-0000-00001D080000}"/>
    <cellStyle name="쉼표 [0] 5 2" xfId="954" xr:uid="{00000000-0005-0000-0000-00001E080000}"/>
    <cellStyle name="쉼표 [0] 5 2 2" xfId="955" xr:uid="{00000000-0005-0000-0000-00001F080000}"/>
    <cellStyle name="쉼표 [0] 5 3" xfId="956" xr:uid="{00000000-0005-0000-0000-000020080000}"/>
    <cellStyle name="쉼표 [0] 5 4" xfId="957" xr:uid="{00000000-0005-0000-0000-000021080000}"/>
    <cellStyle name="쉼표 [0] 51" xfId="2754" xr:uid="{00000000-0005-0000-0000-000022080000}"/>
    <cellStyle name="쉼표 [0] 6" xfId="958" xr:uid="{00000000-0005-0000-0000-000023080000}"/>
    <cellStyle name="쉼표 [0] 6 2" xfId="959" xr:uid="{00000000-0005-0000-0000-000024080000}"/>
    <cellStyle name="쉼표 [0] 6 2 2" xfId="960" xr:uid="{00000000-0005-0000-0000-000025080000}"/>
    <cellStyle name="쉼표 [0] 6 3" xfId="961" xr:uid="{00000000-0005-0000-0000-000026080000}"/>
    <cellStyle name="쉼표 [0] 7" xfId="962" xr:uid="{00000000-0005-0000-0000-000027080000}"/>
    <cellStyle name="쉼표 [0] 7 2" xfId="963" xr:uid="{00000000-0005-0000-0000-000028080000}"/>
    <cellStyle name="쉼표 [0] 7 3" xfId="2755" xr:uid="{00000000-0005-0000-0000-000029080000}"/>
    <cellStyle name="쉼표 [0] 75" xfId="2756" xr:uid="{00000000-0005-0000-0000-00002A080000}"/>
    <cellStyle name="쉼표 [0] 76" xfId="2757" xr:uid="{00000000-0005-0000-0000-00002B080000}"/>
    <cellStyle name="쉼표 [0] 78" xfId="2758" xr:uid="{00000000-0005-0000-0000-00002C080000}"/>
    <cellStyle name="쉼표 [0] 79" xfId="2759" xr:uid="{00000000-0005-0000-0000-00002D080000}"/>
    <cellStyle name="쉼표 [0] 8" xfId="964" xr:uid="{00000000-0005-0000-0000-00002E080000}"/>
    <cellStyle name="쉼표 [0] 8 2" xfId="2760" xr:uid="{00000000-0005-0000-0000-00002F080000}"/>
    <cellStyle name="쉼표 [0] 8 3" xfId="2761" xr:uid="{00000000-0005-0000-0000-000030080000}"/>
    <cellStyle name="쉼표 [0] 80" xfId="2762" xr:uid="{00000000-0005-0000-0000-000031080000}"/>
    <cellStyle name="쉼표 [0] 81" xfId="2763" xr:uid="{00000000-0005-0000-0000-000032080000}"/>
    <cellStyle name="쉼표 [0] 82" xfId="2764" xr:uid="{00000000-0005-0000-0000-000033080000}"/>
    <cellStyle name="쉼표 [0] 84" xfId="2765" xr:uid="{00000000-0005-0000-0000-000034080000}"/>
    <cellStyle name="쉼표 [0] 85" xfId="2766" xr:uid="{00000000-0005-0000-0000-000035080000}"/>
    <cellStyle name="쉼표 [0] 9" xfId="965" xr:uid="{00000000-0005-0000-0000-000036080000}"/>
    <cellStyle name="쉼표 [0] 9 2" xfId="2767" xr:uid="{00000000-0005-0000-0000-000037080000}"/>
    <cellStyle name="쉼표 [0] 9 3" xfId="2768" xr:uid="{00000000-0005-0000-0000-000038080000}"/>
    <cellStyle name="스타일 1" xfId="966" xr:uid="{00000000-0005-0000-0000-000039080000}"/>
    <cellStyle name="스타일 1 2" xfId="967" xr:uid="{00000000-0005-0000-0000-00003A080000}"/>
    <cellStyle name="스타일 1 3" xfId="968" xr:uid="{00000000-0005-0000-0000-00003B080000}"/>
    <cellStyle name="스타일 1 4" xfId="969" xr:uid="{00000000-0005-0000-0000-00003C080000}"/>
    <cellStyle name="연결된 셀" xfId="41" xr:uid="{00000000-0005-0000-0000-00003D080000}"/>
    <cellStyle name="연결된 셀 10" xfId="2769" xr:uid="{00000000-0005-0000-0000-00003E080000}"/>
    <cellStyle name="연결된 셀 11" xfId="2770" xr:uid="{00000000-0005-0000-0000-00003F080000}"/>
    <cellStyle name="연결된 셀 12" xfId="2771" xr:uid="{00000000-0005-0000-0000-000040080000}"/>
    <cellStyle name="연결된 셀 13" xfId="2772" xr:uid="{00000000-0005-0000-0000-000041080000}"/>
    <cellStyle name="연결된 셀 14" xfId="2773" xr:uid="{00000000-0005-0000-0000-000042080000}"/>
    <cellStyle name="연결된 셀 15" xfId="2774" xr:uid="{00000000-0005-0000-0000-000043080000}"/>
    <cellStyle name="연결된 셀 16" xfId="2775" xr:uid="{00000000-0005-0000-0000-000044080000}"/>
    <cellStyle name="연결된 셀 17" xfId="2776" xr:uid="{00000000-0005-0000-0000-000045080000}"/>
    <cellStyle name="연결된 셀 18" xfId="2777" xr:uid="{00000000-0005-0000-0000-000046080000}"/>
    <cellStyle name="연결된 셀 19" xfId="2778" xr:uid="{00000000-0005-0000-0000-000047080000}"/>
    <cellStyle name="연결된 셀 2" xfId="970" xr:uid="{00000000-0005-0000-0000-000048080000}"/>
    <cellStyle name="연결된 셀 2 2" xfId="971" xr:uid="{00000000-0005-0000-0000-000049080000}"/>
    <cellStyle name="연결된 셀 2 2 2" xfId="972" xr:uid="{00000000-0005-0000-0000-00004A080000}"/>
    <cellStyle name="연결된 셀 2 3" xfId="973" xr:uid="{00000000-0005-0000-0000-00004B080000}"/>
    <cellStyle name="연결된 셀 2 4" xfId="2779" xr:uid="{00000000-0005-0000-0000-00004C080000}"/>
    <cellStyle name="연결된 셀 20" xfId="2780" xr:uid="{00000000-0005-0000-0000-00004D080000}"/>
    <cellStyle name="연결된 셀 21" xfId="2781" xr:uid="{00000000-0005-0000-0000-00004E080000}"/>
    <cellStyle name="연결된 셀 22" xfId="2782" xr:uid="{00000000-0005-0000-0000-00004F080000}"/>
    <cellStyle name="연결된 셀 23" xfId="2783" xr:uid="{00000000-0005-0000-0000-000050080000}"/>
    <cellStyle name="연결된 셀 24" xfId="2784" xr:uid="{00000000-0005-0000-0000-000051080000}"/>
    <cellStyle name="연결된 셀 25" xfId="2785" xr:uid="{00000000-0005-0000-0000-000052080000}"/>
    <cellStyle name="연결된 셀 26" xfId="2786" xr:uid="{00000000-0005-0000-0000-000053080000}"/>
    <cellStyle name="연결된 셀 3" xfId="974" xr:uid="{00000000-0005-0000-0000-000054080000}"/>
    <cellStyle name="연결된 셀 3 2" xfId="975" xr:uid="{00000000-0005-0000-0000-000055080000}"/>
    <cellStyle name="연결된 셀 3 3" xfId="976" xr:uid="{00000000-0005-0000-0000-000056080000}"/>
    <cellStyle name="연결된 셀 4" xfId="977" xr:uid="{00000000-0005-0000-0000-000057080000}"/>
    <cellStyle name="연결된 셀 4 2" xfId="2787" xr:uid="{00000000-0005-0000-0000-000058080000}"/>
    <cellStyle name="연결된 셀 5" xfId="978" xr:uid="{00000000-0005-0000-0000-000059080000}"/>
    <cellStyle name="연결된 셀 6" xfId="979" xr:uid="{00000000-0005-0000-0000-00005A080000}"/>
    <cellStyle name="연결된 셀 7" xfId="2788" xr:uid="{00000000-0005-0000-0000-00005B080000}"/>
    <cellStyle name="연결된 셀 8" xfId="2789" xr:uid="{00000000-0005-0000-0000-00005C080000}"/>
    <cellStyle name="연결된 셀 9" xfId="2790" xr:uid="{00000000-0005-0000-0000-00005D080000}"/>
    <cellStyle name="요약" xfId="42" xr:uid="{00000000-0005-0000-0000-00005E080000}"/>
    <cellStyle name="요약 10" xfId="2791" xr:uid="{00000000-0005-0000-0000-00005F080000}"/>
    <cellStyle name="요약 10 2" xfId="2792" xr:uid="{00000000-0005-0000-0000-000060080000}"/>
    <cellStyle name="요약 10 2 2" xfId="2793" xr:uid="{00000000-0005-0000-0000-000061080000}"/>
    <cellStyle name="요약 10 3" xfId="2794" xr:uid="{00000000-0005-0000-0000-000062080000}"/>
    <cellStyle name="요약 11" xfId="2795" xr:uid="{00000000-0005-0000-0000-000063080000}"/>
    <cellStyle name="요약 11 2" xfId="2796" xr:uid="{00000000-0005-0000-0000-000064080000}"/>
    <cellStyle name="요약 11 2 2" xfId="2797" xr:uid="{00000000-0005-0000-0000-000065080000}"/>
    <cellStyle name="요약 11 3" xfId="2798" xr:uid="{00000000-0005-0000-0000-000066080000}"/>
    <cellStyle name="요약 12" xfId="2799" xr:uid="{00000000-0005-0000-0000-000067080000}"/>
    <cellStyle name="요약 12 2" xfId="2800" xr:uid="{00000000-0005-0000-0000-000068080000}"/>
    <cellStyle name="요약 12 2 2" xfId="2801" xr:uid="{00000000-0005-0000-0000-000069080000}"/>
    <cellStyle name="요약 12 3" xfId="2802" xr:uid="{00000000-0005-0000-0000-00006A080000}"/>
    <cellStyle name="요약 13" xfId="2803" xr:uid="{00000000-0005-0000-0000-00006B080000}"/>
    <cellStyle name="요약 13 2" xfId="2804" xr:uid="{00000000-0005-0000-0000-00006C080000}"/>
    <cellStyle name="요약 13 2 2" xfId="2805" xr:uid="{00000000-0005-0000-0000-00006D080000}"/>
    <cellStyle name="요약 13 3" xfId="2806" xr:uid="{00000000-0005-0000-0000-00006E080000}"/>
    <cellStyle name="요약 14" xfId="2807" xr:uid="{00000000-0005-0000-0000-00006F080000}"/>
    <cellStyle name="요약 14 2" xfId="2808" xr:uid="{00000000-0005-0000-0000-000070080000}"/>
    <cellStyle name="요약 14 2 2" xfId="2809" xr:uid="{00000000-0005-0000-0000-000071080000}"/>
    <cellStyle name="요약 14 3" xfId="2810" xr:uid="{00000000-0005-0000-0000-000072080000}"/>
    <cellStyle name="요약 15" xfId="2811" xr:uid="{00000000-0005-0000-0000-000073080000}"/>
    <cellStyle name="요약 15 2" xfId="2812" xr:uid="{00000000-0005-0000-0000-000074080000}"/>
    <cellStyle name="요약 15 2 2" xfId="2813" xr:uid="{00000000-0005-0000-0000-000075080000}"/>
    <cellStyle name="요약 15 3" xfId="2814" xr:uid="{00000000-0005-0000-0000-000076080000}"/>
    <cellStyle name="요약 16" xfId="2815" xr:uid="{00000000-0005-0000-0000-000077080000}"/>
    <cellStyle name="요약 16 2" xfId="2816" xr:uid="{00000000-0005-0000-0000-000078080000}"/>
    <cellStyle name="요약 16 2 2" xfId="2817" xr:uid="{00000000-0005-0000-0000-000079080000}"/>
    <cellStyle name="요약 16 3" xfId="2818" xr:uid="{00000000-0005-0000-0000-00007A080000}"/>
    <cellStyle name="요약 17" xfId="2819" xr:uid="{00000000-0005-0000-0000-00007B080000}"/>
    <cellStyle name="요약 17 2" xfId="2820" xr:uid="{00000000-0005-0000-0000-00007C080000}"/>
    <cellStyle name="요약 17 2 2" xfId="2821" xr:uid="{00000000-0005-0000-0000-00007D080000}"/>
    <cellStyle name="요약 17 3" xfId="2822" xr:uid="{00000000-0005-0000-0000-00007E080000}"/>
    <cellStyle name="요약 18" xfId="2823" xr:uid="{00000000-0005-0000-0000-00007F080000}"/>
    <cellStyle name="요약 18 2" xfId="2824" xr:uid="{00000000-0005-0000-0000-000080080000}"/>
    <cellStyle name="요약 18 2 2" xfId="2825" xr:uid="{00000000-0005-0000-0000-000081080000}"/>
    <cellStyle name="요약 18 3" xfId="2826" xr:uid="{00000000-0005-0000-0000-000082080000}"/>
    <cellStyle name="요약 19" xfId="2827" xr:uid="{00000000-0005-0000-0000-000083080000}"/>
    <cellStyle name="요약 19 2" xfId="2828" xr:uid="{00000000-0005-0000-0000-000084080000}"/>
    <cellStyle name="요약 19 2 2" xfId="2829" xr:uid="{00000000-0005-0000-0000-000085080000}"/>
    <cellStyle name="요약 19 3" xfId="2830" xr:uid="{00000000-0005-0000-0000-000086080000}"/>
    <cellStyle name="요약 2" xfId="980" xr:uid="{00000000-0005-0000-0000-000087080000}"/>
    <cellStyle name="요약 2 2" xfId="981" xr:uid="{00000000-0005-0000-0000-000088080000}"/>
    <cellStyle name="요약 2 2 10" xfId="982" xr:uid="{00000000-0005-0000-0000-000089080000}"/>
    <cellStyle name="요약 2 2 2" xfId="983" xr:uid="{00000000-0005-0000-0000-00008A080000}"/>
    <cellStyle name="요약 2 2 2 2" xfId="2831" xr:uid="{00000000-0005-0000-0000-00008B080000}"/>
    <cellStyle name="요약 2 2 3" xfId="984" xr:uid="{00000000-0005-0000-0000-00008C080000}"/>
    <cellStyle name="요약 2 2 4" xfId="985" xr:uid="{00000000-0005-0000-0000-00008D080000}"/>
    <cellStyle name="요약 2 2 5" xfId="986" xr:uid="{00000000-0005-0000-0000-00008E080000}"/>
    <cellStyle name="요약 2 2 6" xfId="987" xr:uid="{00000000-0005-0000-0000-00008F080000}"/>
    <cellStyle name="요약 2 2 7" xfId="988" xr:uid="{00000000-0005-0000-0000-000090080000}"/>
    <cellStyle name="요약 2 2 8" xfId="989" xr:uid="{00000000-0005-0000-0000-000091080000}"/>
    <cellStyle name="요약 2 2 9" xfId="990" xr:uid="{00000000-0005-0000-0000-000092080000}"/>
    <cellStyle name="요약 2 3" xfId="991" xr:uid="{00000000-0005-0000-0000-000093080000}"/>
    <cellStyle name="요약 2 3 10" xfId="992" xr:uid="{00000000-0005-0000-0000-000094080000}"/>
    <cellStyle name="요약 2 3 2" xfId="993" xr:uid="{00000000-0005-0000-0000-000095080000}"/>
    <cellStyle name="요약 2 3 2 2" xfId="994" xr:uid="{00000000-0005-0000-0000-000096080000}"/>
    <cellStyle name="요약 2 3 2 2 2" xfId="995" xr:uid="{00000000-0005-0000-0000-000097080000}"/>
    <cellStyle name="요약 2 3 2 3" xfId="996" xr:uid="{00000000-0005-0000-0000-000098080000}"/>
    <cellStyle name="요약 2 3 3" xfId="997" xr:uid="{00000000-0005-0000-0000-000099080000}"/>
    <cellStyle name="요약 2 3 3 2" xfId="998" xr:uid="{00000000-0005-0000-0000-00009A080000}"/>
    <cellStyle name="요약 2 3 3 2 2" xfId="999" xr:uid="{00000000-0005-0000-0000-00009B080000}"/>
    <cellStyle name="요약 2 3 3 3" xfId="1000" xr:uid="{00000000-0005-0000-0000-00009C080000}"/>
    <cellStyle name="요약 2 3 4" xfId="1001" xr:uid="{00000000-0005-0000-0000-00009D080000}"/>
    <cellStyle name="요약 2 3 4 2" xfId="1002" xr:uid="{00000000-0005-0000-0000-00009E080000}"/>
    <cellStyle name="요약 2 3 4 2 2" xfId="1003" xr:uid="{00000000-0005-0000-0000-00009F080000}"/>
    <cellStyle name="요약 2 3 4 3" xfId="1004" xr:uid="{00000000-0005-0000-0000-0000A0080000}"/>
    <cellStyle name="요약 2 3 5" xfId="1005" xr:uid="{00000000-0005-0000-0000-0000A1080000}"/>
    <cellStyle name="요약 2 3 5 2" xfId="1006" xr:uid="{00000000-0005-0000-0000-0000A2080000}"/>
    <cellStyle name="요약 2 3 6" xfId="1007" xr:uid="{00000000-0005-0000-0000-0000A3080000}"/>
    <cellStyle name="요약 2 3 7" xfId="1008" xr:uid="{00000000-0005-0000-0000-0000A4080000}"/>
    <cellStyle name="요약 2 3 8" xfId="1009" xr:uid="{00000000-0005-0000-0000-0000A5080000}"/>
    <cellStyle name="요약 2 3 9" xfId="1010" xr:uid="{00000000-0005-0000-0000-0000A6080000}"/>
    <cellStyle name="요약 2 4" xfId="1011" xr:uid="{00000000-0005-0000-0000-0000A7080000}"/>
    <cellStyle name="요약 2 4 2" xfId="1012" xr:uid="{00000000-0005-0000-0000-0000A8080000}"/>
    <cellStyle name="요약 2 4 2 2" xfId="1013" xr:uid="{00000000-0005-0000-0000-0000A9080000}"/>
    <cellStyle name="요약 2 4 2 2 2" xfId="1014" xr:uid="{00000000-0005-0000-0000-0000AA080000}"/>
    <cellStyle name="요약 2 4 2 3" xfId="1015" xr:uid="{00000000-0005-0000-0000-0000AB080000}"/>
    <cellStyle name="요약 2 4 3" xfId="1016" xr:uid="{00000000-0005-0000-0000-0000AC080000}"/>
    <cellStyle name="요약 2 4 3 2" xfId="1017" xr:uid="{00000000-0005-0000-0000-0000AD080000}"/>
    <cellStyle name="요약 2 4 3 2 2" xfId="1018" xr:uid="{00000000-0005-0000-0000-0000AE080000}"/>
    <cellStyle name="요약 2 4 3 3" xfId="1019" xr:uid="{00000000-0005-0000-0000-0000AF080000}"/>
    <cellStyle name="요약 2 4 4" xfId="1020" xr:uid="{00000000-0005-0000-0000-0000B0080000}"/>
    <cellStyle name="요약 2 4 4 2" xfId="1021" xr:uid="{00000000-0005-0000-0000-0000B1080000}"/>
    <cellStyle name="요약 2 4 4 2 2" xfId="1022" xr:uid="{00000000-0005-0000-0000-0000B2080000}"/>
    <cellStyle name="요약 2 4 4 3" xfId="1023" xr:uid="{00000000-0005-0000-0000-0000B3080000}"/>
    <cellStyle name="요약 2 4 5" xfId="1024" xr:uid="{00000000-0005-0000-0000-0000B4080000}"/>
    <cellStyle name="요약 2 4 5 2" xfId="1025" xr:uid="{00000000-0005-0000-0000-0000B5080000}"/>
    <cellStyle name="요약 2 4 6" xfId="1026" xr:uid="{00000000-0005-0000-0000-0000B6080000}"/>
    <cellStyle name="요약 2 5" xfId="2832" xr:uid="{00000000-0005-0000-0000-0000B7080000}"/>
    <cellStyle name="요약 20" xfId="2833" xr:uid="{00000000-0005-0000-0000-0000B8080000}"/>
    <cellStyle name="요약 20 2" xfId="2834" xr:uid="{00000000-0005-0000-0000-0000B9080000}"/>
    <cellStyle name="요약 20 2 2" xfId="2835" xr:uid="{00000000-0005-0000-0000-0000BA080000}"/>
    <cellStyle name="요약 20 3" xfId="2836" xr:uid="{00000000-0005-0000-0000-0000BB080000}"/>
    <cellStyle name="요약 21" xfId="2837" xr:uid="{00000000-0005-0000-0000-0000BC080000}"/>
    <cellStyle name="요약 21 2" xfId="2838" xr:uid="{00000000-0005-0000-0000-0000BD080000}"/>
    <cellStyle name="요약 21 2 2" xfId="2839" xr:uid="{00000000-0005-0000-0000-0000BE080000}"/>
    <cellStyle name="요약 21 3" xfId="2840" xr:uid="{00000000-0005-0000-0000-0000BF080000}"/>
    <cellStyle name="요약 22" xfId="2841" xr:uid="{00000000-0005-0000-0000-0000C0080000}"/>
    <cellStyle name="요약 22 2" xfId="2842" xr:uid="{00000000-0005-0000-0000-0000C1080000}"/>
    <cellStyle name="요약 22 2 2" xfId="2843" xr:uid="{00000000-0005-0000-0000-0000C2080000}"/>
    <cellStyle name="요약 22 3" xfId="2844" xr:uid="{00000000-0005-0000-0000-0000C3080000}"/>
    <cellStyle name="요약 23" xfId="2845" xr:uid="{00000000-0005-0000-0000-0000C4080000}"/>
    <cellStyle name="요약 23 2" xfId="2846" xr:uid="{00000000-0005-0000-0000-0000C5080000}"/>
    <cellStyle name="요약 23 2 2" xfId="2847" xr:uid="{00000000-0005-0000-0000-0000C6080000}"/>
    <cellStyle name="요약 23 3" xfId="2848" xr:uid="{00000000-0005-0000-0000-0000C7080000}"/>
    <cellStyle name="요약 24" xfId="2849" xr:uid="{00000000-0005-0000-0000-0000C8080000}"/>
    <cellStyle name="요약 24 2" xfId="2850" xr:uid="{00000000-0005-0000-0000-0000C9080000}"/>
    <cellStyle name="요약 24 2 2" xfId="2851" xr:uid="{00000000-0005-0000-0000-0000CA080000}"/>
    <cellStyle name="요약 24 3" xfId="2852" xr:uid="{00000000-0005-0000-0000-0000CB080000}"/>
    <cellStyle name="요약 25" xfId="2853" xr:uid="{00000000-0005-0000-0000-0000CC080000}"/>
    <cellStyle name="요약 25 2" xfId="2854" xr:uid="{00000000-0005-0000-0000-0000CD080000}"/>
    <cellStyle name="요약 25 2 2" xfId="2855" xr:uid="{00000000-0005-0000-0000-0000CE080000}"/>
    <cellStyle name="요약 25 3" xfId="2856" xr:uid="{00000000-0005-0000-0000-0000CF080000}"/>
    <cellStyle name="요약 26" xfId="2857" xr:uid="{00000000-0005-0000-0000-0000D0080000}"/>
    <cellStyle name="요약 3" xfId="1027" xr:uid="{00000000-0005-0000-0000-0000D1080000}"/>
    <cellStyle name="요약 3 10" xfId="1028" xr:uid="{00000000-0005-0000-0000-0000D2080000}"/>
    <cellStyle name="요약 3 11" xfId="1029" xr:uid="{00000000-0005-0000-0000-0000D3080000}"/>
    <cellStyle name="요약 3 2" xfId="1030" xr:uid="{00000000-0005-0000-0000-0000D4080000}"/>
    <cellStyle name="요약 3 2 2" xfId="1031" xr:uid="{00000000-0005-0000-0000-0000D5080000}"/>
    <cellStyle name="요약 3 2 2 2" xfId="1032" xr:uid="{00000000-0005-0000-0000-0000D6080000}"/>
    <cellStyle name="요약 3 2 2 2 2" xfId="1033" xr:uid="{00000000-0005-0000-0000-0000D7080000}"/>
    <cellStyle name="요약 3 2 2 3" xfId="1034" xr:uid="{00000000-0005-0000-0000-0000D8080000}"/>
    <cellStyle name="요약 3 2 3" xfId="1035" xr:uid="{00000000-0005-0000-0000-0000D9080000}"/>
    <cellStyle name="요약 3 2 3 2" xfId="1036" xr:uid="{00000000-0005-0000-0000-0000DA080000}"/>
    <cellStyle name="요약 3 2 3 2 2" xfId="1037" xr:uid="{00000000-0005-0000-0000-0000DB080000}"/>
    <cellStyle name="요약 3 2 3 3" xfId="1038" xr:uid="{00000000-0005-0000-0000-0000DC080000}"/>
    <cellStyle name="요약 3 2 4" xfId="1039" xr:uid="{00000000-0005-0000-0000-0000DD080000}"/>
    <cellStyle name="요약 3 2 4 2" xfId="1040" xr:uid="{00000000-0005-0000-0000-0000DE080000}"/>
    <cellStyle name="요약 3 2 4 2 2" xfId="1041" xr:uid="{00000000-0005-0000-0000-0000DF080000}"/>
    <cellStyle name="요약 3 2 4 3" xfId="1042" xr:uid="{00000000-0005-0000-0000-0000E0080000}"/>
    <cellStyle name="요약 3 2 5" xfId="1043" xr:uid="{00000000-0005-0000-0000-0000E1080000}"/>
    <cellStyle name="요약 3 2 5 2" xfId="1044" xr:uid="{00000000-0005-0000-0000-0000E2080000}"/>
    <cellStyle name="요약 3 2 6" xfId="1045" xr:uid="{00000000-0005-0000-0000-0000E3080000}"/>
    <cellStyle name="요약 3 2 7" xfId="1046" xr:uid="{00000000-0005-0000-0000-0000E4080000}"/>
    <cellStyle name="요약 3 3" xfId="1047" xr:uid="{00000000-0005-0000-0000-0000E5080000}"/>
    <cellStyle name="요약 3 3 2" xfId="1048" xr:uid="{00000000-0005-0000-0000-0000E6080000}"/>
    <cellStyle name="요약 3 4" xfId="1049" xr:uid="{00000000-0005-0000-0000-0000E7080000}"/>
    <cellStyle name="요약 3 4 2" xfId="1050" xr:uid="{00000000-0005-0000-0000-0000E8080000}"/>
    <cellStyle name="요약 3 4 2 2" xfId="1051" xr:uid="{00000000-0005-0000-0000-0000E9080000}"/>
    <cellStyle name="요약 3 4 3" xfId="1052" xr:uid="{00000000-0005-0000-0000-0000EA080000}"/>
    <cellStyle name="요약 3 4 4" xfId="1053" xr:uid="{00000000-0005-0000-0000-0000EB080000}"/>
    <cellStyle name="요약 3 5" xfId="1054" xr:uid="{00000000-0005-0000-0000-0000EC080000}"/>
    <cellStyle name="요약 3 5 2" xfId="1055" xr:uid="{00000000-0005-0000-0000-0000ED080000}"/>
    <cellStyle name="요약 3 5 2 2" xfId="1056" xr:uid="{00000000-0005-0000-0000-0000EE080000}"/>
    <cellStyle name="요약 3 5 3" xfId="1057" xr:uid="{00000000-0005-0000-0000-0000EF080000}"/>
    <cellStyle name="요약 3 5 4" xfId="1058" xr:uid="{00000000-0005-0000-0000-0000F0080000}"/>
    <cellStyle name="요약 3 6" xfId="1059" xr:uid="{00000000-0005-0000-0000-0000F1080000}"/>
    <cellStyle name="요약 3 6 2" xfId="1060" xr:uid="{00000000-0005-0000-0000-0000F2080000}"/>
    <cellStyle name="요약 3 6 2 2" xfId="1061" xr:uid="{00000000-0005-0000-0000-0000F3080000}"/>
    <cellStyle name="요약 3 6 3" xfId="1062" xr:uid="{00000000-0005-0000-0000-0000F4080000}"/>
    <cellStyle name="요약 3 6 4" xfId="1063" xr:uid="{00000000-0005-0000-0000-0000F5080000}"/>
    <cellStyle name="요약 3 7" xfId="1064" xr:uid="{00000000-0005-0000-0000-0000F6080000}"/>
    <cellStyle name="요약 3 7 2" xfId="1065" xr:uid="{00000000-0005-0000-0000-0000F7080000}"/>
    <cellStyle name="요약 3 7 3" xfId="1066" xr:uid="{00000000-0005-0000-0000-0000F8080000}"/>
    <cellStyle name="요약 3 8" xfId="1067" xr:uid="{00000000-0005-0000-0000-0000F9080000}"/>
    <cellStyle name="요약 3 9" xfId="1068" xr:uid="{00000000-0005-0000-0000-0000FA080000}"/>
    <cellStyle name="요약 4" xfId="1069" xr:uid="{00000000-0005-0000-0000-0000FB080000}"/>
    <cellStyle name="요약 4 10" xfId="1070" xr:uid="{00000000-0005-0000-0000-0000FC080000}"/>
    <cellStyle name="요약 4 2" xfId="1071" xr:uid="{00000000-0005-0000-0000-0000FD080000}"/>
    <cellStyle name="요약 4 2 2" xfId="2858" xr:uid="{00000000-0005-0000-0000-0000FE080000}"/>
    <cellStyle name="요약 4 2 2 2" xfId="2859" xr:uid="{00000000-0005-0000-0000-0000FF080000}"/>
    <cellStyle name="요약 4 2 3" xfId="2860" xr:uid="{00000000-0005-0000-0000-000000090000}"/>
    <cellStyle name="요약 4 3" xfId="1072" xr:uid="{00000000-0005-0000-0000-000001090000}"/>
    <cellStyle name="요약 4 3 2" xfId="2861" xr:uid="{00000000-0005-0000-0000-000002090000}"/>
    <cellStyle name="요약 4 4" xfId="1073" xr:uid="{00000000-0005-0000-0000-000003090000}"/>
    <cellStyle name="요약 4 5" xfId="1074" xr:uid="{00000000-0005-0000-0000-000004090000}"/>
    <cellStyle name="요약 4 6" xfId="1075" xr:uid="{00000000-0005-0000-0000-000005090000}"/>
    <cellStyle name="요약 4 7" xfId="1076" xr:uid="{00000000-0005-0000-0000-000006090000}"/>
    <cellStyle name="요약 4 8" xfId="1077" xr:uid="{00000000-0005-0000-0000-000007090000}"/>
    <cellStyle name="요약 4 9" xfId="1078" xr:uid="{00000000-0005-0000-0000-000008090000}"/>
    <cellStyle name="요약 5" xfId="1079" xr:uid="{00000000-0005-0000-0000-000009090000}"/>
    <cellStyle name="요약 5 2" xfId="2862" xr:uid="{00000000-0005-0000-0000-00000A090000}"/>
    <cellStyle name="요약 5 2 2" xfId="2863" xr:uid="{00000000-0005-0000-0000-00000B090000}"/>
    <cellStyle name="요약 5 3" xfId="2864" xr:uid="{00000000-0005-0000-0000-00000C090000}"/>
    <cellStyle name="요약 6" xfId="1080" xr:uid="{00000000-0005-0000-0000-00000D090000}"/>
    <cellStyle name="요약 6 2" xfId="2865" xr:uid="{00000000-0005-0000-0000-00000E090000}"/>
    <cellStyle name="요약 6 2 2" xfId="2866" xr:uid="{00000000-0005-0000-0000-00000F090000}"/>
    <cellStyle name="요약 6 3" xfId="2867" xr:uid="{00000000-0005-0000-0000-000010090000}"/>
    <cellStyle name="요약 7" xfId="1081" xr:uid="{00000000-0005-0000-0000-000011090000}"/>
    <cellStyle name="요약 7 2" xfId="2868" xr:uid="{00000000-0005-0000-0000-000012090000}"/>
    <cellStyle name="요약 7 2 2" xfId="2869" xr:uid="{00000000-0005-0000-0000-000013090000}"/>
    <cellStyle name="요약 7 3" xfId="2870" xr:uid="{00000000-0005-0000-0000-000014090000}"/>
    <cellStyle name="요약 8" xfId="2871" xr:uid="{00000000-0005-0000-0000-000015090000}"/>
    <cellStyle name="요약 8 2" xfId="2872" xr:uid="{00000000-0005-0000-0000-000016090000}"/>
    <cellStyle name="요약 8 2 2" xfId="2873" xr:uid="{00000000-0005-0000-0000-000017090000}"/>
    <cellStyle name="요약 8 3" xfId="2874" xr:uid="{00000000-0005-0000-0000-000018090000}"/>
    <cellStyle name="요약 9" xfId="2875" xr:uid="{00000000-0005-0000-0000-000019090000}"/>
    <cellStyle name="요약 9 2" xfId="2876" xr:uid="{00000000-0005-0000-0000-00001A090000}"/>
    <cellStyle name="요약 9 2 2" xfId="2877" xr:uid="{00000000-0005-0000-0000-00001B090000}"/>
    <cellStyle name="요약 9 3" xfId="2878" xr:uid="{00000000-0005-0000-0000-00001C090000}"/>
    <cellStyle name="입력" xfId="43" xr:uid="{00000000-0005-0000-0000-00001D090000}"/>
    <cellStyle name="입력 10" xfId="2879" xr:uid="{00000000-0005-0000-0000-00001E090000}"/>
    <cellStyle name="입력 10 2" xfId="2880" xr:uid="{00000000-0005-0000-0000-00001F090000}"/>
    <cellStyle name="입력 10 2 2" xfId="2881" xr:uid="{00000000-0005-0000-0000-000020090000}"/>
    <cellStyle name="입력 11" xfId="2882" xr:uid="{00000000-0005-0000-0000-000021090000}"/>
    <cellStyle name="입력 11 2" xfId="2883" xr:uid="{00000000-0005-0000-0000-000022090000}"/>
    <cellStyle name="입력 11 2 2" xfId="2884" xr:uid="{00000000-0005-0000-0000-000023090000}"/>
    <cellStyle name="입력 12" xfId="2885" xr:uid="{00000000-0005-0000-0000-000024090000}"/>
    <cellStyle name="입력 12 2" xfId="2886" xr:uid="{00000000-0005-0000-0000-000025090000}"/>
    <cellStyle name="입력 12 2 2" xfId="2887" xr:uid="{00000000-0005-0000-0000-000026090000}"/>
    <cellStyle name="입력 13" xfId="2888" xr:uid="{00000000-0005-0000-0000-000027090000}"/>
    <cellStyle name="입력 13 2" xfId="2889" xr:uid="{00000000-0005-0000-0000-000028090000}"/>
    <cellStyle name="입력 13 2 2" xfId="2890" xr:uid="{00000000-0005-0000-0000-000029090000}"/>
    <cellStyle name="입력 14" xfId="2891" xr:uid="{00000000-0005-0000-0000-00002A090000}"/>
    <cellStyle name="입력 14 2" xfId="2892" xr:uid="{00000000-0005-0000-0000-00002B090000}"/>
    <cellStyle name="입력 14 2 2" xfId="2893" xr:uid="{00000000-0005-0000-0000-00002C090000}"/>
    <cellStyle name="입력 15" xfId="2894" xr:uid="{00000000-0005-0000-0000-00002D090000}"/>
    <cellStyle name="입력 15 2" xfId="2895" xr:uid="{00000000-0005-0000-0000-00002E090000}"/>
    <cellStyle name="입력 15 2 2" xfId="2896" xr:uid="{00000000-0005-0000-0000-00002F090000}"/>
    <cellStyle name="입력 16" xfId="2897" xr:uid="{00000000-0005-0000-0000-000030090000}"/>
    <cellStyle name="입력 16 2" xfId="2898" xr:uid="{00000000-0005-0000-0000-000031090000}"/>
    <cellStyle name="입력 16 2 2" xfId="2899" xr:uid="{00000000-0005-0000-0000-000032090000}"/>
    <cellStyle name="입력 17" xfId="2900" xr:uid="{00000000-0005-0000-0000-000033090000}"/>
    <cellStyle name="입력 17 2" xfId="2901" xr:uid="{00000000-0005-0000-0000-000034090000}"/>
    <cellStyle name="입력 17 2 2" xfId="2902" xr:uid="{00000000-0005-0000-0000-000035090000}"/>
    <cellStyle name="입력 18" xfId="2903" xr:uid="{00000000-0005-0000-0000-000036090000}"/>
    <cellStyle name="입력 18 2" xfId="2904" xr:uid="{00000000-0005-0000-0000-000037090000}"/>
    <cellStyle name="입력 18 2 2" xfId="2905" xr:uid="{00000000-0005-0000-0000-000038090000}"/>
    <cellStyle name="입력 19" xfId="2906" xr:uid="{00000000-0005-0000-0000-000039090000}"/>
    <cellStyle name="입력 19 2" xfId="2907" xr:uid="{00000000-0005-0000-0000-00003A090000}"/>
    <cellStyle name="입력 19 2 2" xfId="2908" xr:uid="{00000000-0005-0000-0000-00003B090000}"/>
    <cellStyle name="입력 2" xfId="1082" xr:uid="{00000000-0005-0000-0000-00003C090000}"/>
    <cellStyle name="입력 2 2" xfId="1083" xr:uid="{00000000-0005-0000-0000-00003D090000}"/>
    <cellStyle name="입력 2 2 10" xfId="1084" xr:uid="{00000000-0005-0000-0000-00003E090000}"/>
    <cellStyle name="입력 2 2 2" xfId="1085" xr:uid="{00000000-0005-0000-0000-00003F090000}"/>
    <cellStyle name="입력 2 2 2 2" xfId="2909" xr:uid="{00000000-0005-0000-0000-000040090000}"/>
    <cellStyle name="입력 2 2 3" xfId="1086" xr:uid="{00000000-0005-0000-0000-000041090000}"/>
    <cellStyle name="입력 2 2 4" xfId="1087" xr:uid="{00000000-0005-0000-0000-000042090000}"/>
    <cellStyle name="입력 2 2 5" xfId="1088" xr:uid="{00000000-0005-0000-0000-000043090000}"/>
    <cellStyle name="입력 2 2 6" xfId="1089" xr:uid="{00000000-0005-0000-0000-000044090000}"/>
    <cellStyle name="입력 2 2 7" xfId="1090" xr:uid="{00000000-0005-0000-0000-000045090000}"/>
    <cellStyle name="입력 2 2 8" xfId="1091" xr:uid="{00000000-0005-0000-0000-000046090000}"/>
    <cellStyle name="입력 2 2 9" xfId="1092" xr:uid="{00000000-0005-0000-0000-000047090000}"/>
    <cellStyle name="입력 2 3" xfId="1093" xr:uid="{00000000-0005-0000-0000-000048090000}"/>
    <cellStyle name="입력 2 3 2" xfId="1094" xr:uid="{00000000-0005-0000-0000-000049090000}"/>
    <cellStyle name="입력 2 3 2 2" xfId="1095" xr:uid="{00000000-0005-0000-0000-00004A090000}"/>
    <cellStyle name="입력 2 3 2 2 2" xfId="1096" xr:uid="{00000000-0005-0000-0000-00004B090000}"/>
    <cellStyle name="입력 2 3 2 3" xfId="1097" xr:uid="{00000000-0005-0000-0000-00004C090000}"/>
    <cellStyle name="입력 2 3 3" xfId="1098" xr:uid="{00000000-0005-0000-0000-00004D090000}"/>
    <cellStyle name="입력 2 3 3 2" xfId="1099" xr:uid="{00000000-0005-0000-0000-00004E090000}"/>
    <cellStyle name="입력 2 3 3 2 2" xfId="1100" xr:uid="{00000000-0005-0000-0000-00004F090000}"/>
    <cellStyle name="입력 2 3 3 3" xfId="1101" xr:uid="{00000000-0005-0000-0000-000050090000}"/>
    <cellStyle name="입력 2 3 4" xfId="1102" xr:uid="{00000000-0005-0000-0000-000051090000}"/>
    <cellStyle name="입력 2 3 4 2" xfId="1103" xr:uid="{00000000-0005-0000-0000-000052090000}"/>
    <cellStyle name="입력 2 3 4 2 2" xfId="1104" xr:uid="{00000000-0005-0000-0000-000053090000}"/>
    <cellStyle name="입력 2 3 4 3" xfId="1105" xr:uid="{00000000-0005-0000-0000-000054090000}"/>
    <cellStyle name="입력 2 3 5" xfId="1106" xr:uid="{00000000-0005-0000-0000-000055090000}"/>
    <cellStyle name="입력 2 3 5 2" xfId="1107" xr:uid="{00000000-0005-0000-0000-000056090000}"/>
    <cellStyle name="입력 2 3 6" xfId="1108" xr:uid="{00000000-0005-0000-0000-000057090000}"/>
    <cellStyle name="입력 2 4" xfId="1109" xr:uid="{00000000-0005-0000-0000-000058090000}"/>
    <cellStyle name="입력 2 4 2" xfId="1110" xr:uid="{00000000-0005-0000-0000-000059090000}"/>
    <cellStyle name="입력 2 4 2 2" xfId="1111" xr:uid="{00000000-0005-0000-0000-00005A090000}"/>
    <cellStyle name="입력 2 4 2 2 2" xfId="1112" xr:uid="{00000000-0005-0000-0000-00005B090000}"/>
    <cellStyle name="입력 2 4 2 3" xfId="1113" xr:uid="{00000000-0005-0000-0000-00005C090000}"/>
    <cellStyle name="입력 2 4 3" xfId="1114" xr:uid="{00000000-0005-0000-0000-00005D090000}"/>
    <cellStyle name="입력 2 4 3 2" xfId="1115" xr:uid="{00000000-0005-0000-0000-00005E090000}"/>
    <cellStyle name="입력 2 4 3 2 2" xfId="1116" xr:uid="{00000000-0005-0000-0000-00005F090000}"/>
    <cellStyle name="입력 2 4 3 3" xfId="1117" xr:uid="{00000000-0005-0000-0000-000060090000}"/>
    <cellStyle name="입력 2 4 4" xfId="1118" xr:uid="{00000000-0005-0000-0000-000061090000}"/>
    <cellStyle name="입력 2 4 4 2" xfId="1119" xr:uid="{00000000-0005-0000-0000-000062090000}"/>
    <cellStyle name="입력 2 4 4 2 2" xfId="1120" xr:uid="{00000000-0005-0000-0000-000063090000}"/>
    <cellStyle name="입력 2 4 4 3" xfId="1121" xr:uid="{00000000-0005-0000-0000-000064090000}"/>
    <cellStyle name="입력 2 4 5" xfId="1122" xr:uid="{00000000-0005-0000-0000-000065090000}"/>
    <cellStyle name="입력 2 4 5 2" xfId="1123" xr:uid="{00000000-0005-0000-0000-000066090000}"/>
    <cellStyle name="입력 2 4 6" xfId="1124" xr:uid="{00000000-0005-0000-0000-000067090000}"/>
    <cellStyle name="입력 2 5" xfId="2910" xr:uid="{00000000-0005-0000-0000-000068090000}"/>
    <cellStyle name="입력 20" xfId="2911" xr:uid="{00000000-0005-0000-0000-000069090000}"/>
    <cellStyle name="입력 20 2" xfId="2912" xr:uid="{00000000-0005-0000-0000-00006A090000}"/>
    <cellStyle name="입력 20 2 2" xfId="2913" xr:uid="{00000000-0005-0000-0000-00006B090000}"/>
    <cellStyle name="입력 21" xfId="2914" xr:uid="{00000000-0005-0000-0000-00006C090000}"/>
    <cellStyle name="입력 21 2" xfId="2915" xr:uid="{00000000-0005-0000-0000-00006D090000}"/>
    <cellStyle name="입력 21 2 2" xfId="2916" xr:uid="{00000000-0005-0000-0000-00006E090000}"/>
    <cellStyle name="입력 22" xfId="2917" xr:uid="{00000000-0005-0000-0000-00006F090000}"/>
    <cellStyle name="입력 22 2" xfId="2918" xr:uid="{00000000-0005-0000-0000-000070090000}"/>
    <cellStyle name="입력 22 2 2" xfId="2919" xr:uid="{00000000-0005-0000-0000-000071090000}"/>
    <cellStyle name="입력 23" xfId="2920" xr:uid="{00000000-0005-0000-0000-000072090000}"/>
    <cellStyle name="입력 23 2" xfId="2921" xr:uid="{00000000-0005-0000-0000-000073090000}"/>
    <cellStyle name="입력 23 2 2" xfId="2922" xr:uid="{00000000-0005-0000-0000-000074090000}"/>
    <cellStyle name="입력 24" xfId="2923" xr:uid="{00000000-0005-0000-0000-000075090000}"/>
    <cellStyle name="입력 24 2" xfId="2924" xr:uid="{00000000-0005-0000-0000-000076090000}"/>
    <cellStyle name="입력 24 2 2" xfId="2925" xr:uid="{00000000-0005-0000-0000-000077090000}"/>
    <cellStyle name="입력 25" xfId="2926" xr:uid="{00000000-0005-0000-0000-000078090000}"/>
    <cellStyle name="입력 25 2" xfId="2927" xr:uid="{00000000-0005-0000-0000-000079090000}"/>
    <cellStyle name="입력 25 2 2" xfId="2928" xr:uid="{00000000-0005-0000-0000-00007A090000}"/>
    <cellStyle name="입력 26" xfId="2929" xr:uid="{00000000-0005-0000-0000-00007B090000}"/>
    <cellStyle name="입력 3" xfId="1125" xr:uid="{00000000-0005-0000-0000-00007C090000}"/>
    <cellStyle name="입력 3 10" xfId="1126" xr:uid="{00000000-0005-0000-0000-00007D090000}"/>
    <cellStyle name="입력 3 11" xfId="1127" xr:uid="{00000000-0005-0000-0000-00007E090000}"/>
    <cellStyle name="입력 3 2" xfId="1128" xr:uid="{00000000-0005-0000-0000-00007F090000}"/>
    <cellStyle name="입력 3 2 2" xfId="1129" xr:uid="{00000000-0005-0000-0000-000080090000}"/>
    <cellStyle name="입력 3 2 2 2" xfId="1130" xr:uid="{00000000-0005-0000-0000-000081090000}"/>
    <cellStyle name="입력 3 2 2 2 2" xfId="1131" xr:uid="{00000000-0005-0000-0000-000082090000}"/>
    <cellStyle name="입력 3 2 2 3" xfId="1132" xr:uid="{00000000-0005-0000-0000-000083090000}"/>
    <cellStyle name="입력 3 2 3" xfId="1133" xr:uid="{00000000-0005-0000-0000-000084090000}"/>
    <cellStyle name="입력 3 2 3 2" xfId="1134" xr:uid="{00000000-0005-0000-0000-000085090000}"/>
    <cellStyle name="입력 3 2 3 2 2" xfId="1135" xr:uid="{00000000-0005-0000-0000-000086090000}"/>
    <cellStyle name="입력 3 2 3 3" xfId="1136" xr:uid="{00000000-0005-0000-0000-000087090000}"/>
    <cellStyle name="입력 3 2 4" xfId="1137" xr:uid="{00000000-0005-0000-0000-000088090000}"/>
    <cellStyle name="입력 3 2 4 2" xfId="1138" xr:uid="{00000000-0005-0000-0000-000089090000}"/>
    <cellStyle name="입력 3 2 4 2 2" xfId="1139" xr:uid="{00000000-0005-0000-0000-00008A090000}"/>
    <cellStyle name="입력 3 2 4 3" xfId="1140" xr:uid="{00000000-0005-0000-0000-00008B090000}"/>
    <cellStyle name="입력 3 2 5" xfId="1141" xr:uid="{00000000-0005-0000-0000-00008C090000}"/>
    <cellStyle name="입력 3 2 5 2" xfId="1142" xr:uid="{00000000-0005-0000-0000-00008D090000}"/>
    <cellStyle name="입력 3 2 6" xfId="1143" xr:uid="{00000000-0005-0000-0000-00008E090000}"/>
    <cellStyle name="입력 3 2 7" xfId="1144" xr:uid="{00000000-0005-0000-0000-00008F090000}"/>
    <cellStyle name="입력 3 3" xfId="1145" xr:uid="{00000000-0005-0000-0000-000090090000}"/>
    <cellStyle name="입력 3 3 2" xfId="1146" xr:uid="{00000000-0005-0000-0000-000091090000}"/>
    <cellStyle name="입력 3 3 2 2" xfId="1147" xr:uid="{00000000-0005-0000-0000-000092090000}"/>
    <cellStyle name="입력 3 3 3" xfId="1148" xr:uid="{00000000-0005-0000-0000-000093090000}"/>
    <cellStyle name="입력 3 3 4" xfId="1149" xr:uid="{00000000-0005-0000-0000-000094090000}"/>
    <cellStyle name="입력 3 4" xfId="1150" xr:uid="{00000000-0005-0000-0000-000095090000}"/>
    <cellStyle name="입력 3 4 2" xfId="1151" xr:uid="{00000000-0005-0000-0000-000096090000}"/>
    <cellStyle name="입력 3 4 2 2" xfId="1152" xr:uid="{00000000-0005-0000-0000-000097090000}"/>
    <cellStyle name="입력 3 4 3" xfId="1153" xr:uid="{00000000-0005-0000-0000-000098090000}"/>
    <cellStyle name="입력 3 4 4" xfId="1154" xr:uid="{00000000-0005-0000-0000-000099090000}"/>
    <cellStyle name="입력 3 5" xfId="1155" xr:uid="{00000000-0005-0000-0000-00009A090000}"/>
    <cellStyle name="입력 3 5 2" xfId="1156" xr:uid="{00000000-0005-0000-0000-00009B090000}"/>
    <cellStyle name="입력 3 5 2 2" xfId="1157" xr:uid="{00000000-0005-0000-0000-00009C090000}"/>
    <cellStyle name="입력 3 5 3" xfId="1158" xr:uid="{00000000-0005-0000-0000-00009D090000}"/>
    <cellStyle name="입력 3 5 4" xfId="1159" xr:uid="{00000000-0005-0000-0000-00009E090000}"/>
    <cellStyle name="입력 3 6" xfId="1160" xr:uid="{00000000-0005-0000-0000-00009F090000}"/>
    <cellStyle name="입력 3 6 2" xfId="1161" xr:uid="{00000000-0005-0000-0000-0000A0090000}"/>
    <cellStyle name="입력 3 6 3" xfId="1162" xr:uid="{00000000-0005-0000-0000-0000A1090000}"/>
    <cellStyle name="입력 3 7" xfId="1163" xr:uid="{00000000-0005-0000-0000-0000A2090000}"/>
    <cellStyle name="입력 3 8" xfId="1164" xr:uid="{00000000-0005-0000-0000-0000A3090000}"/>
    <cellStyle name="입력 3 9" xfId="1165" xr:uid="{00000000-0005-0000-0000-0000A4090000}"/>
    <cellStyle name="입력 4" xfId="1166" xr:uid="{00000000-0005-0000-0000-0000A5090000}"/>
    <cellStyle name="입력 4 2" xfId="2930" xr:uid="{00000000-0005-0000-0000-0000A6090000}"/>
    <cellStyle name="입력 4 2 2" xfId="2931" xr:uid="{00000000-0005-0000-0000-0000A7090000}"/>
    <cellStyle name="입력 4 2 2 2" xfId="2932" xr:uid="{00000000-0005-0000-0000-0000A8090000}"/>
    <cellStyle name="입력 4 3" xfId="2933" xr:uid="{00000000-0005-0000-0000-0000A9090000}"/>
    <cellStyle name="입력 4 3 2" xfId="2934" xr:uid="{00000000-0005-0000-0000-0000AA090000}"/>
    <cellStyle name="입력 5" xfId="1167" xr:uid="{00000000-0005-0000-0000-0000AB090000}"/>
    <cellStyle name="입력 5 2" xfId="2935" xr:uid="{00000000-0005-0000-0000-0000AC090000}"/>
    <cellStyle name="입력 5 2 2" xfId="2936" xr:uid="{00000000-0005-0000-0000-0000AD090000}"/>
    <cellStyle name="입력 6" xfId="1168" xr:uid="{00000000-0005-0000-0000-0000AE090000}"/>
    <cellStyle name="입력 6 2" xfId="2937" xr:uid="{00000000-0005-0000-0000-0000AF090000}"/>
    <cellStyle name="입력 6 2 2" xfId="2938" xr:uid="{00000000-0005-0000-0000-0000B0090000}"/>
    <cellStyle name="입력 7" xfId="2939" xr:uid="{00000000-0005-0000-0000-0000B1090000}"/>
    <cellStyle name="입력 7 2" xfId="2940" xr:uid="{00000000-0005-0000-0000-0000B2090000}"/>
    <cellStyle name="입력 7 2 2" xfId="2941" xr:uid="{00000000-0005-0000-0000-0000B3090000}"/>
    <cellStyle name="입력 8" xfId="2942" xr:uid="{00000000-0005-0000-0000-0000B4090000}"/>
    <cellStyle name="입력 8 2" xfId="2943" xr:uid="{00000000-0005-0000-0000-0000B5090000}"/>
    <cellStyle name="입력 8 2 2" xfId="2944" xr:uid="{00000000-0005-0000-0000-0000B6090000}"/>
    <cellStyle name="입력 9" xfId="2945" xr:uid="{00000000-0005-0000-0000-0000B7090000}"/>
    <cellStyle name="입력 9 2" xfId="2946" xr:uid="{00000000-0005-0000-0000-0000B8090000}"/>
    <cellStyle name="입력 9 2 2" xfId="2947" xr:uid="{00000000-0005-0000-0000-0000B9090000}"/>
    <cellStyle name="자리수" xfId="2948" xr:uid="{00000000-0005-0000-0000-0000BA090000}"/>
    <cellStyle name="자리수0" xfId="2949" xr:uid="{00000000-0005-0000-0000-0000BB090000}"/>
    <cellStyle name="작은제목" xfId="2950" xr:uid="{00000000-0005-0000-0000-0000BC090000}"/>
    <cellStyle name="제목" xfId="44" builtinId="15" customBuiltin="1"/>
    <cellStyle name="제목 1" xfId="45" xr:uid="{00000000-0005-0000-0000-0000BE090000}"/>
    <cellStyle name="제목 1 10" xfId="2951" xr:uid="{00000000-0005-0000-0000-0000BF090000}"/>
    <cellStyle name="제목 1 11" xfId="2952" xr:uid="{00000000-0005-0000-0000-0000C0090000}"/>
    <cellStyle name="제목 1 12" xfId="2953" xr:uid="{00000000-0005-0000-0000-0000C1090000}"/>
    <cellStyle name="제목 1 13" xfId="2954" xr:uid="{00000000-0005-0000-0000-0000C2090000}"/>
    <cellStyle name="제목 1 14" xfId="2955" xr:uid="{00000000-0005-0000-0000-0000C3090000}"/>
    <cellStyle name="제목 1 15" xfId="2956" xr:uid="{00000000-0005-0000-0000-0000C4090000}"/>
    <cellStyle name="제목 1 16" xfId="2957" xr:uid="{00000000-0005-0000-0000-0000C5090000}"/>
    <cellStyle name="제목 1 17" xfId="2958" xr:uid="{00000000-0005-0000-0000-0000C6090000}"/>
    <cellStyle name="제목 1 18" xfId="2959" xr:uid="{00000000-0005-0000-0000-0000C7090000}"/>
    <cellStyle name="제목 1 19" xfId="2960" xr:uid="{00000000-0005-0000-0000-0000C8090000}"/>
    <cellStyle name="제목 1 2" xfId="1169" xr:uid="{00000000-0005-0000-0000-0000C9090000}"/>
    <cellStyle name="제목 1 2 2" xfId="1170" xr:uid="{00000000-0005-0000-0000-0000CA090000}"/>
    <cellStyle name="제목 1 2 2 2" xfId="1171" xr:uid="{00000000-0005-0000-0000-0000CB090000}"/>
    <cellStyle name="제목 1 2 3" xfId="1172" xr:uid="{00000000-0005-0000-0000-0000CC090000}"/>
    <cellStyle name="제목 1 2 4" xfId="2961" xr:uid="{00000000-0005-0000-0000-0000CD090000}"/>
    <cellStyle name="제목 1 20" xfId="2962" xr:uid="{00000000-0005-0000-0000-0000CE090000}"/>
    <cellStyle name="제목 1 21" xfId="2963" xr:uid="{00000000-0005-0000-0000-0000CF090000}"/>
    <cellStyle name="제목 1 22" xfId="2964" xr:uid="{00000000-0005-0000-0000-0000D0090000}"/>
    <cellStyle name="제목 1 23" xfId="2965" xr:uid="{00000000-0005-0000-0000-0000D1090000}"/>
    <cellStyle name="제목 1 24" xfId="2966" xr:uid="{00000000-0005-0000-0000-0000D2090000}"/>
    <cellStyle name="제목 1 25" xfId="2967" xr:uid="{00000000-0005-0000-0000-0000D3090000}"/>
    <cellStyle name="제목 1 26" xfId="2968" xr:uid="{00000000-0005-0000-0000-0000D4090000}"/>
    <cellStyle name="제목 1 3" xfId="1173" xr:uid="{00000000-0005-0000-0000-0000D5090000}"/>
    <cellStyle name="제목 1 3 2" xfId="1174" xr:uid="{00000000-0005-0000-0000-0000D6090000}"/>
    <cellStyle name="제목 1 3 3" xfId="1175" xr:uid="{00000000-0005-0000-0000-0000D7090000}"/>
    <cellStyle name="제목 1 4" xfId="1176" xr:uid="{00000000-0005-0000-0000-0000D8090000}"/>
    <cellStyle name="제목 1 4 2" xfId="2969" xr:uid="{00000000-0005-0000-0000-0000D9090000}"/>
    <cellStyle name="제목 1 5" xfId="1177" xr:uid="{00000000-0005-0000-0000-0000DA090000}"/>
    <cellStyle name="제목 1 6" xfId="1178" xr:uid="{00000000-0005-0000-0000-0000DB090000}"/>
    <cellStyle name="제목 1 7" xfId="2970" xr:uid="{00000000-0005-0000-0000-0000DC090000}"/>
    <cellStyle name="제목 1 8" xfId="2971" xr:uid="{00000000-0005-0000-0000-0000DD090000}"/>
    <cellStyle name="제목 1 9" xfId="2972" xr:uid="{00000000-0005-0000-0000-0000DE090000}"/>
    <cellStyle name="제목 10" xfId="2973" xr:uid="{00000000-0005-0000-0000-0000DF090000}"/>
    <cellStyle name="제목 11" xfId="2974" xr:uid="{00000000-0005-0000-0000-0000E0090000}"/>
    <cellStyle name="제목 12" xfId="2975" xr:uid="{00000000-0005-0000-0000-0000E1090000}"/>
    <cellStyle name="제목 13" xfId="2976" xr:uid="{00000000-0005-0000-0000-0000E2090000}"/>
    <cellStyle name="제목 14" xfId="2977" xr:uid="{00000000-0005-0000-0000-0000E3090000}"/>
    <cellStyle name="제목 15" xfId="2978" xr:uid="{00000000-0005-0000-0000-0000E4090000}"/>
    <cellStyle name="제목 16" xfId="2979" xr:uid="{00000000-0005-0000-0000-0000E5090000}"/>
    <cellStyle name="제목 17" xfId="2980" xr:uid="{00000000-0005-0000-0000-0000E6090000}"/>
    <cellStyle name="제목 18" xfId="2981" xr:uid="{00000000-0005-0000-0000-0000E7090000}"/>
    <cellStyle name="제목 19" xfId="2982" xr:uid="{00000000-0005-0000-0000-0000E8090000}"/>
    <cellStyle name="제목 2" xfId="46" xr:uid="{00000000-0005-0000-0000-0000E9090000}"/>
    <cellStyle name="제목 2 10" xfId="2983" xr:uid="{00000000-0005-0000-0000-0000EA090000}"/>
    <cellStyle name="제목 2 11" xfId="2984" xr:uid="{00000000-0005-0000-0000-0000EB090000}"/>
    <cellStyle name="제목 2 12" xfId="2985" xr:uid="{00000000-0005-0000-0000-0000EC090000}"/>
    <cellStyle name="제목 2 13" xfId="2986" xr:uid="{00000000-0005-0000-0000-0000ED090000}"/>
    <cellStyle name="제목 2 14" xfId="2987" xr:uid="{00000000-0005-0000-0000-0000EE090000}"/>
    <cellStyle name="제목 2 15" xfId="2988" xr:uid="{00000000-0005-0000-0000-0000EF090000}"/>
    <cellStyle name="제목 2 16" xfId="2989" xr:uid="{00000000-0005-0000-0000-0000F0090000}"/>
    <cellStyle name="제목 2 17" xfId="2990" xr:uid="{00000000-0005-0000-0000-0000F1090000}"/>
    <cellStyle name="제목 2 18" xfId="2991" xr:uid="{00000000-0005-0000-0000-0000F2090000}"/>
    <cellStyle name="제목 2 19" xfId="2992" xr:uid="{00000000-0005-0000-0000-0000F3090000}"/>
    <cellStyle name="제목 2 2" xfId="1179" xr:uid="{00000000-0005-0000-0000-0000F4090000}"/>
    <cellStyle name="제목 2 2 2" xfId="1180" xr:uid="{00000000-0005-0000-0000-0000F5090000}"/>
    <cellStyle name="제목 2 2 2 2" xfId="1181" xr:uid="{00000000-0005-0000-0000-0000F6090000}"/>
    <cellStyle name="제목 2 2 3" xfId="1182" xr:uid="{00000000-0005-0000-0000-0000F7090000}"/>
    <cellStyle name="제목 2 2 4" xfId="2993" xr:uid="{00000000-0005-0000-0000-0000F8090000}"/>
    <cellStyle name="제목 2 20" xfId="2994" xr:uid="{00000000-0005-0000-0000-0000F9090000}"/>
    <cellStyle name="제목 2 21" xfId="2995" xr:uid="{00000000-0005-0000-0000-0000FA090000}"/>
    <cellStyle name="제목 2 22" xfId="2996" xr:uid="{00000000-0005-0000-0000-0000FB090000}"/>
    <cellStyle name="제목 2 23" xfId="2997" xr:uid="{00000000-0005-0000-0000-0000FC090000}"/>
    <cellStyle name="제목 2 24" xfId="2998" xr:uid="{00000000-0005-0000-0000-0000FD090000}"/>
    <cellStyle name="제목 2 25" xfId="2999" xr:uid="{00000000-0005-0000-0000-0000FE090000}"/>
    <cellStyle name="제목 2 26" xfId="3000" xr:uid="{00000000-0005-0000-0000-0000FF090000}"/>
    <cellStyle name="제목 2 3" xfId="1183" xr:uid="{00000000-0005-0000-0000-0000000A0000}"/>
    <cellStyle name="제목 2 3 2" xfId="1184" xr:uid="{00000000-0005-0000-0000-0000010A0000}"/>
    <cellStyle name="제목 2 3 3" xfId="1185" xr:uid="{00000000-0005-0000-0000-0000020A0000}"/>
    <cellStyle name="제목 2 4" xfId="1186" xr:uid="{00000000-0005-0000-0000-0000030A0000}"/>
    <cellStyle name="제목 2 4 2" xfId="3001" xr:uid="{00000000-0005-0000-0000-0000040A0000}"/>
    <cellStyle name="제목 2 5" xfId="1187" xr:uid="{00000000-0005-0000-0000-0000050A0000}"/>
    <cellStyle name="제목 2 6" xfId="1188" xr:uid="{00000000-0005-0000-0000-0000060A0000}"/>
    <cellStyle name="제목 2 7" xfId="3002" xr:uid="{00000000-0005-0000-0000-0000070A0000}"/>
    <cellStyle name="제목 2 8" xfId="3003" xr:uid="{00000000-0005-0000-0000-0000080A0000}"/>
    <cellStyle name="제목 2 9" xfId="3004" xr:uid="{00000000-0005-0000-0000-0000090A0000}"/>
    <cellStyle name="제목 20" xfId="3005" xr:uid="{00000000-0005-0000-0000-00000A0A0000}"/>
    <cellStyle name="제목 21" xfId="3006" xr:uid="{00000000-0005-0000-0000-00000B0A0000}"/>
    <cellStyle name="제목 22" xfId="3007" xr:uid="{00000000-0005-0000-0000-00000C0A0000}"/>
    <cellStyle name="제목 23" xfId="3008" xr:uid="{00000000-0005-0000-0000-00000D0A0000}"/>
    <cellStyle name="제목 24" xfId="3009" xr:uid="{00000000-0005-0000-0000-00000E0A0000}"/>
    <cellStyle name="제목 25" xfId="3010" xr:uid="{00000000-0005-0000-0000-00000F0A0000}"/>
    <cellStyle name="제목 26" xfId="3011" xr:uid="{00000000-0005-0000-0000-0000100A0000}"/>
    <cellStyle name="제목 27" xfId="3012" xr:uid="{00000000-0005-0000-0000-0000110A0000}"/>
    <cellStyle name="제목 28" xfId="3013" xr:uid="{00000000-0005-0000-0000-0000120A0000}"/>
    <cellStyle name="제목 3" xfId="47" xr:uid="{00000000-0005-0000-0000-0000130A0000}"/>
    <cellStyle name="제목 3 10" xfId="3014" xr:uid="{00000000-0005-0000-0000-0000140A0000}"/>
    <cellStyle name="제목 3 11" xfId="3015" xr:uid="{00000000-0005-0000-0000-0000150A0000}"/>
    <cellStyle name="제목 3 12" xfId="3016" xr:uid="{00000000-0005-0000-0000-0000160A0000}"/>
    <cellStyle name="제목 3 13" xfId="3017" xr:uid="{00000000-0005-0000-0000-0000170A0000}"/>
    <cellStyle name="제목 3 14" xfId="3018" xr:uid="{00000000-0005-0000-0000-0000180A0000}"/>
    <cellStyle name="제목 3 15" xfId="3019" xr:uid="{00000000-0005-0000-0000-0000190A0000}"/>
    <cellStyle name="제목 3 16" xfId="3020" xr:uid="{00000000-0005-0000-0000-00001A0A0000}"/>
    <cellStyle name="제목 3 17" xfId="3021" xr:uid="{00000000-0005-0000-0000-00001B0A0000}"/>
    <cellStyle name="제목 3 18" xfId="3022" xr:uid="{00000000-0005-0000-0000-00001C0A0000}"/>
    <cellStyle name="제목 3 19" xfId="3023" xr:uid="{00000000-0005-0000-0000-00001D0A0000}"/>
    <cellStyle name="제목 3 2" xfId="1189" xr:uid="{00000000-0005-0000-0000-00001E0A0000}"/>
    <cellStyle name="제목 3 2 2" xfId="1190" xr:uid="{00000000-0005-0000-0000-00001F0A0000}"/>
    <cellStyle name="제목 3 2 2 2" xfId="1191" xr:uid="{00000000-0005-0000-0000-0000200A0000}"/>
    <cellStyle name="제목 3 2 3" xfId="1192" xr:uid="{00000000-0005-0000-0000-0000210A0000}"/>
    <cellStyle name="제목 3 2 3 2" xfId="1193" xr:uid="{00000000-0005-0000-0000-0000220A0000}"/>
    <cellStyle name="제목 3 2 4" xfId="3024" xr:uid="{00000000-0005-0000-0000-0000230A0000}"/>
    <cellStyle name="제목 3 20" xfId="3025" xr:uid="{00000000-0005-0000-0000-0000240A0000}"/>
    <cellStyle name="제목 3 21" xfId="3026" xr:uid="{00000000-0005-0000-0000-0000250A0000}"/>
    <cellStyle name="제목 3 22" xfId="3027" xr:uid="{00000000-0005-0000-0000-0000260A0000}"/>
    <cellStyle name="제목 3 23" xfId="3028" xr:uid="{00000000-0005-0000-0000-0000270A0000}"/>
    <cellStyle name="제목 3 24" xfId="3029" xr:uid="{00000000-0005-0000-0000-0000280A0000}"/>
    <cellStyle name="제목 3 25" xfId="3030" xr:uid="{00000000-0005-0000-0000-0000290A0000}"/>
    <cellStyle name="제목 3 26" xfId="3031" xr:uid="{00000000-0005-0000-0000-00002A0A0000}"/>
    <cellStyle name="제목 3 3" xfId="1194" xr:uid="{00000000-0005-0000-0000-00002B0A0000}"/>
    <cellStyle name="제목 3 3 2" xfId="1195" xr:uid="{00000000-0005-0000-0000-00002C0A0000}"/>
    <cellStyle name="제목 3 3 3" xfId="1196" xr:uid="{00000000-0005-0000-0000-00002D0A0000}"/>
    <cellStyle name="제목 3 3 4" xfId="1197" xr:uid="{00000000-0005-0000-0000-00002E0A0000}"/>
    <cellStyle name="제목 3 4" xfId="1198" xr:uid="{00000000-0005-0000-0000-00002F0A0000}"/>
    <cellStyle name="제목 3 4 2" xfId="3032" xr:uid="{00000000-0005-0000-0000-0000300A0000}"/>
    <cellStyle name="제목 3 5" xfId="1199" xr:uid="{00000000-0005-0000-0000-0000310A0000}"/>
    <cellStyle name="제목 3 6" xfId="1200" xr:uid="{00000000-0005-0000-0000-0000320A0000}"/>
    <cellStyle name="제목 3 7" xfId="3033" xr:uid="{00000000-0005-0000-0000-0000330A0000}"/>
    <cellStyle name="제목 3 8" xfId="3034" xr:uid="{00000000-0005-0000-0000-0000340A0000}"/>
    <cellStyle name="제목 3 9" xfId="3035" xr:uid="{00000000-0005-0000-0000-0000350A0000}"/>
    <cellStyle name="제목 4" xfId="48" xr:uid="{00000000-0005-0000-0000-0000360A0000}"/>
    <cellStyle name="제목 4 10" xfId="3036" xr:uid="{00000000-0005-0000-0000-0000370A0000}"/>
    <cellStyle name="제목 4 11" xfId="3037" xr:uid="{00000000-0005-0000-0000-0000380A0000}"/>
    <cellStyle name="제목 4 12" xfId="3038" xr:uid="{00000000-0005-0000-0000-0000390A0000}"/>
    <cellStyle name="제목 4 13" xfId="3039" xr:uid="{00000000-0005-0000-0000-00003A0A0000}"/>
    <cellStyle name="제목 4 14" xfId="3040" xr:uid="{00000000-0005-0000-0000-00003B0A0000}"/>
    <cellStyle name="제목 4 15" xfId="3041" xr:uid="{00000000-0005-0000-0000-00003C0A0000}"/>
    <cellStyle name="제목 4 16" xfId="3042" xr:uid="{00000000-0005-0000-0000-00003D0A0000}"/>
    <cellStyle name="제목 4 17" xfId="3043" xr:uid="{00000000-0005-0000-0000-00003E0A0000}"/>
    <cellStyle name="제목 4 18" xfId="3044" xr:uid="{00000000-0005-0000-0000-00003F0A0000}"/>
    <cellStyle name="제목 4 19" xfId="3045" xr:uid="{00000000-0005-0000-0000-0000400A0000}"/>
    <cellStyle name="제목 4 2" xfId="1201" xr:uid="{00000000-0005-0000-0000-0000410A0000}"/>
    <cellStyle name="제목 4 2 2" xfId="1202" xr:uid="{00000000-0005-0000-0000-0000420A0000}"/>
    <cellStyle name="제목 4 2 2 2" xfId="1203" xr:uid="{00000000-0005-0000-0000-0000430A0000}"/>
    <cellStyle name="제목 4 2 3" xfId="1204" xr:uid="{00000000-0005-0000-0000-0000440A0000}"/>
    <cellStyle name="제목 4 2 4" xfId="3046" xr:uid="{00000000-0005-0000-0000-0000450A0000}"/>
    <cellStyle name="제목 4 20" xfId="3047" xr:uid="{00000000-0005-0000-0000-0000460A0000}"/>
    <cellStyle name="제목 4 21" xfId="3048" xr:uid="{00000000-0005-0000-0000-0000470A0000}"/>
    <cellStyle name="제목 4 22" xfId="3049" xr:uid="{00000000-0005-0000-0000-0000480A0000}"/>
    <cellStyle name="제목 4 23" xfId="3050" xr:uid="{00000000-0005-0000-0000-0000490A0000}"/>
    <cellStyle name="제목 4 24" xfId="3051" xr:uid="{00000000-0005-0000-0000-00004A0A0000}"/>
    <cellStyle name="제목 4 25" xfId="3052" xr:uid="{00000000-0005-0000-0000-00004B0A0000}"/>
    <cellStyle name="제목 4 26" xfId="3053" xr:uid="{00000000-0005-0000-0000-00004C0A0000}"/>
    <cellStyle name="제목 4 3" xfId="1205" xr:uid="{00000000-0005-0000-0000-00004D0A0000}"/>
    <cellStyle name="제목 4 3 2" xfId="1206" xr:uid="{00000000-0005-0000-0000-00004E0A0000}"/>
    <cellStyle name="제목 4 3 3" xfId="1207" xr:uid="{00000000-0005-0000-0000-00004F0A0000}"/>
    <cellStyle name="제목 4 4" xfId="1208" xr:uid="{00000000-0005-0000-0000-0000500A0000}"/>
    <cellStyle name="제목 4 4 2" xfId="3054" xr:uid="{00000000-0005-0000-0000-0000510A0000}"/>
    <cellStyle name="제목 4 5" xfId="1209" xr:uid="{00000000-0005-0000-0000-0000520A0000}"/>
    <cellStyle name="제목 4 6" xfId="1210" xr:uid="{00000000-0005-0000-0000-0000530A0000}"/>
    <cellStyle name="제목 4 7" xfId="3055" xr:uid="{00000000-0005-0000-0000-0000540A0000}"/>
    <cellStyle name="제목 4 8" xfId="3056" xr:uid="{00000000-0005-0000-0000-0000550A0000}"/>
    <cellStyle name="제목 4 9" xfId="3057" xr:uid="{00000000-0005-0000-0000-0000560A0000}"/>
    <cellStyle name="제목 5" xfId="1211" xr:uid="{00000000-0005-0000-0000-0000570A0000}"/>
    <cellStyle name="제목 5 2" xfId="1212" xr:uid="{00000000-0005-0000-0000-0000580A0000}"/>
    <cellStyle name="제목 5 2 2" xfId="1213" xr:uid="{00000000-0005-0000-0000-0000590A0000}"/>
    <cellStyle name="제목 5 3" xfId="1214" xr:uid="{00000000-0005-0000-0000-00005A0A0000}"/>
    <cellStyle name="제목 5 4" xfId="3058" xr:uid="{00000000-0005-0000-0000-00005B0A0000}"/>
    <cellStyle name="제목 6" xfId="1215" xr:uid="{00000000-0005-0000-0000-00005C0A0000}"/>
    <cellStyle name="제목 6 2" xfId="1216" xr:uid="{00000000-0005-0000-0000-00005D0A0000}"/>
    <cellStyle name="제목 6 3" xfId="1217" xr:uid="{00000000-0005-0000-0000-00005E0A0000}"/>
    <cellStyle name="제목 7" xfId="1218" xr:uid="{00000000-0005-0000-0000-00005F0A0000}"/>
    <cellStyle name="제목 7 2" xfId="3059" xr:uid="{00000000-0005-0000-0000-0000600A0000}"/>
    <cellStyle name="제목 7 3" xfId="3060" xr:uid="{00000000-0005-0000-0000-0000610A0000}"/>
    <cellStyle name="제목 8" xfId="1219" xr:uid="{00000000-0005-0000-0000-0000620A0000}"/>
    <cellStyle name="제목 9" xfId="1220" xr:uid="{00000000-0005-0000-0000-0000630A0000}"/>
    <cellStyle name="좋음" xfId="49" xr:uid="{00000000-0005-0000-0000-0000640A0000}"/>
    <cellStyle name="좋음 10" xfId="3061" xr:uid="{00000000-0005-0000-0000-0000650A0000}"/>
    <cellStyle name="좋음 11" xfId="3062" xr:uid="{00000000-0005-0000-0000-0000660A0000}"/>
    <cellStyle name="좋음 12" xfId="3063" xr:uid="{00000000-0005-0000-0000-0000670A0000}"/>
    <cellStyle name="좋음 13" xfId="3064" xr:uid="{00000000-0005-0000-0000-0000680A0000}"/>
    <cellStyle name="좋음 14" xfId="3065" xr:uid="{00000000-0005-0000-0000-0000690A0000}"/>
    <cellStyle name="좋음 15" xfId="3066" xr:uid="{00000000-0005-0000-0000-00006A0A0000}"/>
    <cellStyle name="좋음 16" xfId="3067" xr:uid="{00000000-0005-0000-0000-00006B0A0000}"/>
    <cellStyle name="좋음 17" xfId="3068" xr:uid="{00000000-0005-0000-0000-00006C0A0000}"/>
    <cellStyle name="좋음 18" xfId="3069" xr:uid="{00000000-0005-0000-0000-00006D0A0000}"/>
    <cellStyle name="좋음 19" xfId="3070" xr:uid="{00000000-0005-0000-0000-00006E0A0000}"/>
    <cellStyle name="좋음 2" xfId="1221" xr:uid="{00000000-0005-0000-0000-00006F0A0000}"/>
    <cellStyle name="좋음 2 2" xfId="1222" xr:uid="{00000000-0005-0000-0000-0000700A0000}"/>
    <cellStyle name="좋음 2 2 2" xfId="1223" xr:uid="{00000000-0005-0000-0000-0000710A0000}"/>
    <cellStyle name="좋음 2 3" xfId="1224" xr:uid="{00000000-0005-0000-0000-0000720A0000}"/>
    <cellStyle name="좋음 2 4" xfId="3071" xr:uid="{00000000-0005-0000-0000-0000730A0000}"/>
    <cellStyle name="좋음 20" xfId="3072" xr:uid="{00000000-0005-0000-0000-0000740A0000}"/>
    <cellStyle name="좋음 21" xfId="3073" xr:uid="{00000000-0005-0000-0000-0000750A0000}"/>
    <cellStyle name="좋음 22" xfId="3074" xr:uid="{00000000-0005-0000-0000-0000760A0000}"/>
    <cellStyle name="좋음 23" xfId="3075" xr:uid="{00000000-0005-0000-0000-0000770A0000}"/>
    <cellStyle name="좋음 24" xfId="3076" xr:uid="{00000000-0005-0000-0000-0000780A0000}"/>
    <cellStyle name="좋음 25" xfId="3077" xr:uid="{00000000-0005-0000-0000-0000790A0000}"/>
    <cellStyle name="좋음 26" xfId="3078" xr:uid="{00000000-0005-0000-0000-00007A0A0000}"/>
    <cellStyle name="좋음 3" xfId="1225" xr:uid="{00000000-0005-0000-0000-00007B0A0000}"/>
    <cellStyle name="좋음 3 2" xfId="1226" xr:uid="{00000000-0005-0000-0000-00007C0A0000}"/>
    <cellStyle name="좋음 3 3" xfId="3079" xr:uid="{00000000-0005-0000-0000-00007D0A0000}"/>
    <cellStyle name="좋음 4" xfId="1227" xr:uid="{00000000-0005-0000-0000-00007E0A0000}"/>
    <cellStyle name="좋음 4 2" xfId="3080" xr:uid="{00000000-0005-0000-0000-00007F0A0000}"/>
    <cellStyle name="좋음 5" xfId="1228" xr:uid="{00000000-0005-0000-0000-0000800A0000}"/>
    <cellStyle name="좋음 6" xfId="1229" xr:uid="{00000000-0005-0000-0000-0000810A0000}"/>
    <cellStyle name="좋음 7" xfId="3081" xr:uid="{00000000-0005-0000-0000-0000820A0000}"/>
    <cellStyle name="좋음 8" xfId="3082" xr:uid="{00000000-0005-0000-0000-0000830A0000}"/>
    <cellStyle name="좋음 9" xfId="3083" xr:uid="{00000000-0005-0000-0000-0000840A0000}"/>
    <cellStyle name="지정되지 않음" xfId="1230" xr:uid="{00000000-0005-0000-0000-0000850A0000}"/>
    <cellStyle name="지정되지 않음 2" xfId="3084" xr:uid="{00000000-0005-0000-0000-0000860A0000}"/>
    <cellStyle name="출력" xfId="50" xr:uid="{00000000-0005-0000-0000-0000870A0000}"/>
    <cellStyle name="출력 10" xfId="3085" xr:uid="{00000000-0005-0000-0000-0000880A0000}"/>
    <cellStyle name="출력 10 2" xfId="3086" xr:uid="{00000000-0005-0000-0000-0000890A0000}"/>
    <cellStyle name="출력 10 2 2" xfId="3087" xr:uid="{00000000-0005-0000-0000-00008A0A0000}"/>
    <cellStyle name="출력 11" xfId="3088" xr:uid="{00000000-0005-0000-0000-00008B0A0000}"/>
    <cellStyle name="출력 11 2" xfId="3089" xr:uid="{00000000-0005-0000-0000-00008C0A0000}"/>
    <cellStyle name="출력 11 2 2" xfId="3090" xr:uid="{00000000-0005-0000-0000-00008D0A0000}"/>
    <cellStyle name="출력 12" xfId="3091" xr:uid="{00000000-0005-0000-0000-00008E0A0000}"/>
    <cellStyle name="출력 12 2" xfId="3092" xr:uid="{00000000-0005-0000-0000-00008F0A0000}"/>
    <cellStyle name="출력 12 2 2" xfId="3093" xr:uid="{00000000-0005-0000-0000-0000900A0000}"/>
    <cellStyle name="출력 13" xfId="3094" xr:uid="{00000000-0005-0000-0000-0000910A0000}"/>
    <cellStyle name="출력 13 2" xfId="3095" xr:uid="{00000000-0005-0000-0000-0000920A0000}"/>
    <cellStyle name="출력 13 2 2" xfId="3096" xr:uid="{00000000-0005-0000-0000-0000930A0000}"/>
    <cellStyle name="출력 14" xfId="3097" xr:uid="{00000000-0005-0000-0000-0000940A0000}"/>
    <cellStyle name="출력 14 2" xfId="3098" xr:uid="{00000000-0005-0000-0000-0000950A0000}"/>
    <cellStyle name="출력 14 2 2" xfId="3099" xr:uid="{00000000-0005-0000-0000-0000960A0000}"/>
    <cellStyle name="출력 15" xfId="3100" xr:uid="{00000000-0005-0000-0000-0000970A0000}"/>
    <cellStyle name="출력 15 2" xfId="3101" xr:uid="{00000000-0005-0000-0000-0000980A0000}"/>
    <cellStyle name="출력 15 2 2" xfId="3102" xr:uid="{00000000-0005-0000-0000-0000990A0000}"/>
    <cellStyle name="출력 16" xfId="3103" xr:uid="{00000000-0005-0000-0000-00009A0A0000}"/>
    <cellStyle name="출력 16 2" xfId="3104" xr:uid="{00000000-0005-0000-0000-00009B0A0000}"/>
    <cellStyle name="출력 16 2 2" xfId="3105" xr:uid="{00000000-0005-0000-0000-00009C0A0000}"/>
    <cellStyle name="출력 17" xfId="3106" xr:uid="{00000000-0005-0000-0000-00009D0A0000}"/>
    <cellStyle name="출력 17 2" xfId="3107" xr:uid="{00000000-0005-0000-0000-00009E0A0000}"/>
    <cellStyle name="출력 17 2 2" xfId="3108" xr:uid="{00000000-0005-0000-0000-00009F0A0000}"/>
    <cellStyle name="출력 18" xfId="3109" xr:uid="{00000000-0005-0000-0000-0000A00A0000}"/>
    <cellStyle name="출력 18 2" xfId="3110" xr:uid="{00000000-0005-0000-0000-0000A10A0000}"/>
    <cellStyle name="출력 18 2 2" xfId="3111" xr:uid="{00000000-0005-0000-0000-0000A20A0000}"/>
    <cellStyle name="출력 19" xfId="3112" xr:uid="{00000000-0005-0000-0000-0000A30A0000}"/>
    <cellStyle name="출력 19 2" xfId="3113" xr:uid="{00000000-0005-0000-0000-0000A40A0000}"/>
    <cellStyle name="출력 19 2 2" xfId="3114" xr:uid="{00000000-0005-0000-0000-0000A50A0000}"/>
    <cellStyle name="출력 2" xfId="1231" xr:uid="{00000000-0005-0000-0000-0000A60A0000}"/>
    <cellStyle name="출력 2 2" xfId="1232" xr:uid="{00000000-0005-0000-0000-0000A70A0000}"/>
    <cellStyle name="출력 2 2 10" xfId="1233" xr:uid="{00000000-0005-0000-0000-0000A80A0000}"/>
    <cellStyle name="출력 2 2 2" xfId="1234" xr:uid="{00000000-0005-0000-0000-0000A90A0000}"/>
    <cellStyle name="출력 2 2 2 2" xfId="3115" xr:uid="{00000000-0005-0000-0000-0000AA0A0000}"/>
    <cellStyle name="출력 2 2 3" xfId="1235" xr:uid="{00000000-0005-0000-0000-0000AB0A0000}"/>
    <cellStyle name="출력 2 2 4" xfId="1236" xr:uid="{00000000-0005-0000-0000-0000AC0A0000}"/>
    <cellStyle name="출력 2 2 5" xfId="1237" xr:uid="{00000000-0005-0000-0000-0000AD0A0000}"/>
    <cellStyle name="출력 2 2 6" xfId="1238" xr:uid="{00000000-0005-0000-0000-0000AE0A0000}"/>
    <cellStyle name="출력 2 2 7" xfId="1239" xr:uid="{00000000-0005-0000-0000-0000AF0A0000}"/>
    <cellStyle name="출력 2 2 8" xfId="1240" xr:uid="{00000000-0005-0000-0000-0000B00A0000}"/>
    <cellStyle name="출력 2 2 9" xfId="1241" xr:uid="{00000000-0005-0000-0000-0000B10A0000}"/>
    <cellStyle name="출력 2 3" xfId="1242" xr:uid="{00000000-0005-0000-0000-0000B20A0000}"/>
    <cellStyle name="출력 2 3 10" xfId="1243" xr:uid="{00000000-0005-0000-0000-0000B30A0000}"/>
    <cellStyle name="출력 2 3 2" xfId="1244" xr:uid="{00000000-0005-0000-0000-0000B40A0000}"/>
    <cellStyle name="출력 2 3 2 2" xfId="1245" xr:uid="{00000000-0005-0000-0000-0000B50A0000}"/>
    <cellStyle name="출력 2 3 2 2 2" xfId="1246" xr:uid="{00000000-0005-0000-0000-0000B60A0000}"/>
    <cellStyle name="출력 2 3 2 3" xfId="1247" xr:uid="{00000000-0005-0000-0000-0000B70A0000}"/>
    <cellStyle name="출력 2 3 3" xfId="1248" xr:uid="{00000000-0005-0000-0000-0000B80A0000}"/>
    <cellStyle name="출력 2 3 3 2" xfId="1249" xr:uid="{00000000-0005-0000-0000-0000B90A0000}"/>
    <cellStyle name="출력 2 3 3 2 2" xfId="1250" xr:uid="{00000000-0005-0000-0000-0000BA0A0000}"/>
    <cellStyle name="출력 2 3 3 3" xfId="1251" xr:uid="{00000000-0005-0000-0000-0000BB0A0000}"/>
    <cellStyle name="출력 2 3 4" xfId="1252" xr:uid="{00000000-0005-0000-0000-0000BC0A0000}"/>
    <cellStyle name="출력 2 3 4 2" xfId="1253" xr:uid="{00000000-0005-0000-0000-0000BD0A0000}"/>
    <cellStyle name="출력 2 3 4 2 2" xfId="1254" xr:uid="{00000000-0005-0000-0000-0000BE0A0000}"/>
    <cellStyle name="출력 2 3 4 3" xfId="1255" xr:uid="{00000000-0005-0000-0000-0000BF0A0000}"/>
    <cellStyle name="출력 2 3 5" xfId="1256" xr:uid="{00000000-0005-0000-0000-0000C00A0000}"/>
    <cellStyle name="출력 2 3 5 2" xfId="1257" xr:uid="{00000000-0005-0000-0000-0000C10A0000}"/>
    <cellStyle name="출력 2 3 6" xfId="1258" xr:uid="{00000000-0005-0000-0000-0000C20A0000}"/>
    <cellStyle name="출력 2 3 7" xfId="1259" xr:uid="{00000000-0005-0000-0000-0000C30A0000}"/>
    <cellStyle name="출력 2 3 8" xfId="1260" xr:uid="{00000000-0005-0000-0000-0000C40A0000}"/>
    <cellStyle name="출력 2 3 9" xfId="1261" xr:uid="{00000000-0005-0000-0000-0000C50A0000}"/>
    <cellStyle name="출력 2 4" xfId="1262" xr:uid="{00000000-0005-0000-0000-0000C60A0000}"/>
    <cellStyle name="출력 2 4 2" xfId="1263" xr:uid="{00000000-0005-0000-0000-0000C70A0000}"/>
    <cellStyle name="출력 2 4 2 2" xfId="1264" xr:uid="{00000000-0005-0000-0000-0000C80A0000}"/>
    <cellStyle name="출력 2 4 2 2 2" xfId="1265" xr:uid="{00000000-0005-0000-0000-0000C90A0000}"/>
    <cellStyle name="출력 2 4 2 3" xfId="1266" xr:uid="{00000000-0005-0000-0000-0000CA0A0000}"/>
    <cellStyle name="출력 2 4 3" xfId="1267" xr:uid="{00000000-0005-0000-0000-0000CB0A0000}"/>
    <cellStyle name="출력 2 4 3 2" xfId="1268" xr:uid="{00000000-0005-0000-0000-0000CC0A0000}"/>
    <cellStyle name="출력 2 4 3 2 2" xfId="1269" xr:uid="{00000000-0005-0000-0000-0000CD0A0000}"/>
    <cellStyle name="출력 2 4 3 3" xfId="1270" xr:uid="{00000000-0005-0000-0000-0000CE0A0000}"/>
    <cellStyle name="출력 2 4 4" xfId="1271" xr:uid="{00000000-0005-0000-0000-0000CF0A0000}"/>
    <cellStyle name="출력 2 4 4 2" xfId="1272" xr:uid="{00000000-0005-0000-0000-0000D00A0000}"/>
    <cellStyle name="출력 2 4 4 2 2" xfId="1273" xr:uid="{00000000-0005-0000-0000-0000D10A0000}"/>
    <cellStyle name="출력 2 4 4 3" xfId="1274" xr:uid="{00000000-0005-0000-0000-0000D20A0000}"/>
    <cellStyle name="출력 2 4 5" xfId="1275" xr:uid="{00000000-0005-0000-0000-0000D30A0000}"/>
    <cellStyle name="출력 2 4 5 2" xfId="1276" xr:uid="{00000000-0005-0000-0000-0000D40A0000}"/>
    <cellStyle name="출력 2 4 6" xfId="1277" xr:uid="{00000000-0005-0000-0000-0000D50A0000}"/>
    <cellStyle name="출력 2 5" xfId="3116" xr:uid="{00000000-0005-0000-0000-0000D60A0000}"/>
    <cellStyle name="출력 20" xfId="3117" xr:uid="{00000000-0005-0000-0000-0000D70A0000}"/>
    <cellStyle name="출력 20 2" xfId="3118" xr:uid="{00000000-0005-0000-0000-0000D80A0000}"/>
    <cellStyle name="출력 20 2 2" xfId="3119" xr:uid="{00000000-0005-0000-0000-0000D90A0000}"/>
    <cellStyle name="출력 21" xfId="3120" xr:uid="{00000000-0005-0000-0000-0000DA0A0000}"/>
    <cellStyle name="출력 21 2" xfId="3121" xr:uid="{00000000-0005-0000-0000-0000DB0A0000}"/>
    <cellStyle name="출력 21 2 2" xfId="3122" xr:uid="{00000000-0005-0000-0000-0000DC0A0000}"/>
    <cellStyle name="출력 22" xfId="3123" xr:uid="{00000000-0005-0000-0000-0000DD0A0000}"/>
    <cellStyle name="출력 22 2" xfId="3124" xr:uid="{00000000-0005-0000-0000-0000DE0A0000}"/>
    <cellStyle name="출력 22 2 2" xfId="3125" xr:uid="{00000000-0005-0000-0000-0000DF0A0000}"/>
    <cellStyle name="출력 23" xfId="3126" xr:uid="{00000000-0005-0000-0000-0000E00A0000}"/>
    <cellStyle name="출력 23 2" xfId="3127" xr:uid="{00000000-0005-0000-0000-0000E10A0000}"/>
    <cellStyle name="출력 23 2 2" xfId="3128" xr:uid="{00000000-0005-0000-0000-0000E20A0000}"/>
    <cellStyle name="출력 24" xfId="3129" xr:uid="{00000000-0005-0000-0000-0000E30A0000}"/>
    <cellStyle name="출력 24 2" xfId="3130" xr:uid="{00000000-0005-0000-0000-0000E40A0000}"/>
    <cellStyle name="출력 24 2 2" xfId="3131" xr:uid="{00000000-0005-0000-0000-0000E50A0000}"/>
    <cellStyle name="출력 25" xfId="3132" xr:uid="{00000000-0005-0000-0000-0000E60A0000}"/>
    <cellStyle name="출력 25 2" xfId="3133" xr:uid="{00000000-0005-0000-0000-0000E70A0000}"/>
    <cellStyle name="출력 25 2 2" xfId="3134" xr:uid="{00000000-0005-0000-0000-0000E80A0000}"/>
    <cellStyle name="출력 26" xfId="3135" xr:uid="{00000000-0005-0000-0000-0000E90A0000}"/>
    <cellStyle name="출력 3" xfId="1278" xr:uid="{00000000-0005-0000-0000-0000EA0A0000}"/>
    <cellStyle name="출력 3 10" xfId="1279" xr:uid="{00000000-0005-0000-0000-0000EB0A0000}"/>
    <cellStyle name="출력 3 11" xfId="1280" xr:uid="{00000000-0005-0000-0000-0000EC0A0000}"/>
    <cellStyle name="출력 3 2" xfId="1281" xr:uid="{00000000-0005-0000-0000-0000ED0A0000}"/>
    <cellStyle name="출력 3 2 2" xfId="1282" xr:uid="{00000000-0005-0000-0000-0000EE0A0000}"/>
    <cellStyle name="출력 3 2 2 2" xfId="1283" xr:uid="{00000000-0005-0000-0000-0000EF0A0000}"/>
    <cellStyle name="출력 3 2 2 2 2" xfId="1284" xr:uid="{00000000-0005-0000-0000-0000F00A0000}"/>
    <cellStyle name="출력 3 2 2 3" xfId="1285" xr:uid="{00000000-0005-0000-0000-0000F10A0000}"/>
    <cellStyle name="출력 3 2 3" xfId="1286" xr:uid="{00000000-0005-0000-0000-0000F20A0000}"/>
    <cellStyle name="출력 3 2 3 2" xfId="1287" xr:uid="{00000000-0005-0000-0000-0000F30A0000}"/>
    <cellStyle name="출력 3 2 3 2 2" xfId="1288" xr:uid="{00000000-0005-0000-0000-0000F40A0000}"/>
    <cellStyle name="출력 3 2 3 3" xfId="1289" xr:uid="{00000000-0005-0000-0000-0000F50A0000}"/>
    <cellStyle name="출력 3 2 4" xfId="1290" xr:uid="{00000000-0005-0000-0000-0000F60A0000}"/>
    <cellStyle name="출력 3 2 4 2" xfId="1291" xr:uid="{00000000-0005-0000-0000-0000F70A0000}"/>
    <cellStyle name="출력 3 2 4 2 2" xfId="1292" xr:uid="{00000000-0005-0000-0000-0000F80A0000}"/>
    <cellStyle name="출력 3 2 4 3" xfId="1293" xr:uid="{00000000-0005-0000-0000-0000F90A0000}"/>
    <cellStyle name="출력 3 2 5" xfId="1294" xr:uid="{00000000-0005-0000-0000-0000FA0A0000}"/>
    <cellStyle name="출력 3 2 5 2" xfId="1295" xr:uid="{00000000-0005-0000-0000-0000FB0A0000}"/>
    <cellStyle name="출력 3 2 6" xfId="1296" xr:uid="{00000000-0005-0000-0000-0000FC0A0000}"/>
    <cellStyle name="출력 3 2 7" xfId="1297" xr:uid="{00000000-0005-0000-0000-0000FD0A0000}"/>
    <cellStyle name="출력 3 3" xfId="1298" xr:uid="{00000000-0005-0000-0000-0000FE0A0000}"/>
    <cellStyle name="출력 3 3 2" xfId="1299" xr:uid="{00000000-0005-0000-0000-0000FF0A0000}"/>
    <cellStyle name="출력 3 3 2 2" xfId="1300" xr:uid="{00000000-0005-0000-0000-0000000B0000}"/>
    <cellStyle name="출력 3 3 3" xfId="1301" xr:uid="{00000000-0005-0000-0000-0000010B0000}"/>
    <cellStyle name="출력 3 3 4" xfId="1302" xr:uid="{00000000-0005-0000-0000-0000020B0000}"/>
    <cellStyle name="출력 3 4" xfId="1303" xr:uid="{00000000-0005-0000-0000-0000030B0000}"/>
    <cellStyle name="출력 3 4 2" xfId="1304" xr:uid="{00000000-0005-0000-0000-0000040B0000}"/>
    <cellStyle name="출력 3 4 2 2" xfId="1305" xr:uid="{00000000-0005-0000-0000-0000050B0000}"/>
    <cellStyle name="출력 3 4 3" xfId="1306" xr:uid="{00000000-0005-0000-0000-0000060B0000}"/>
    <cellStyle name="출력 3 4 4" xfId="1307" xr:uid="{00000000-0005-0000-0000-0000070B0000}"/>
    <cellStyle name="출력 3 5" xfId="1308" xr:uid="{00000000-0005-0000-0000-0000080B0000}"/>
    <cellStyle name="출력 3 5 2" xfId="1309" xr:uid="{00000000-0005-0000-0000-0000090B0000}"/>
    <cellStyle name="출력 3 5 2 2" xfId="1310" xr:uid="{00000000-0005-0000-0000-00000A0B0000}"/>
    <cellStyle name="출력 3 5 3" xfId="1311" xr:uid="{00000000-0005-0000-0000-00000B0B0000}"/>
    <cellStyle name="출력 3 5 4" xfId="1312" xr:uid="{00000000-0005-0000-0000-00000C0B0000}"/>
    <cellStyle name="출력 3 6" xfId="1313" xr:uid="{00000000-0005-0000-0000-00000D0B0000}"/>
    <cellStyle name="출력 3 6 2" xfId="1314" xr:uid="{00000000-0005-0000-0000-00000E0B0000}"/>
    <cellStyle name="출력 3 6 3" xfId="1315" xr:uid="{00000000-0005-0000-0000-00000F0B0000}"/>
    <cellStyle name="출력 3 7" xfId="1316" xr:uid="{00000000-0005-0000-0000-0000100B0000}"/>
    <cellStyle name="출력 3 8" xfId="1317" xr:uid="{00000000-0005-0000-0000-0000110B0000}"/>
    <cellStyle name="출력 3 9" xfId="1318" xr:uid="{00000000-0005-0000-0000-0000120B0000}"/>
    <cellStyle name="출력 4" xfId="1319" xr:uid="{00000000-0005-0000-0000-0000130B0000}"/>
    <cellStyle name="출력 4 10" xfId="1320" xr:uid="{00000000-0005-0000-0000-0000140B0000}"/>
    <cellStyle name="출력 4 2" xfId="1321" xr:uid="{00000000-0005-0000-0000-0000150B0000}"/>
    <cellStyle name="출력 4 2 2" xfId="3136" xr:uid="{00000000-0005-0000-0000-0000160B0000}"/>
    <cellStyle name="출력 4 2 2 2" xfId="3137" xr:uid="{00000000-0005-0000-0000-0000170B0000}"/>
    <cellStyle name="출력 4 3" xfId="1322" xr:uid="{00000000-0005-0000-0000-0000180B0000}"/>
    <cellStyle name="출력 4 3 2" xfId="3138" xr:uid="{00000000-0005-0000-0000-0000190B0000}"/>
    <cellStyle name="출력 4 4" xfId="1323" xr:uid="{00000000-0005-0000-0000-00001A0B0000}"/>
    <cellStyle name="출력 4 5" xfId="1324" xr:uid="{00000000-0005-0000-0000-00001B0B0000}"/>
    <cellStyle name="출력 4 6" xfId="1325" xr:uid="{00000000-0005-0000-0000-00001C0B0000}"/>
    <cellStyle name="출력 4 7" xfId="1326" xr:uid="{00000000-0005-0000-0000-00001D0B0000}"/>
    <cellStyle name="출력 4 8" xfId="1327" xr:uid="{00000000-0005-0000-0000-00001E0B0000}"/>
    <cellStyle name="출력 4 9" xfId="1328" xr:uid="{00000000-0005-0000-0000-00001F0B0000}"/>
    <cellStyle name="출력 5" xfId="1329" xr:uid="{00000000-0005-0000-0000-0000200B0000}"/>
    <cellStyle name="출력 5 2" xfId="3139" xr:uid="{00000000-0005-0000-0000-0000210B0000}"/>
    <cellStyle name="출력 5 2 2" xfId="3140" xr:uid="{00000000-0005-0000-0000-0000220B0000}"/>
    <cellStyle name="출력 6" xfId="1330" xr:uid="{00000000-0005-0000-0000-0000230B0000}"/>
    <cellStyle name="출력 6 2" xfId="3141" xr:uid="{00000000-0005-0000-0000-0000240B0000}"/>
    <cellStyle name="출력 6 2 2" xfId="3142" xr:uid="{00000000-0005-0000-0000-0000250B0000}"/>
    <cellStyle name="출력 7" xfId="1331" xr:uid="{00000000-0005-0000-0000-0000260B0000}"/>
    <cellStyle name="출력 7 2" xfId="3143" xr:uid="{00000000-0005-0000-0000-0000270B0000}"/>
    <cellStyle name="출력 7 2 2" xfId="3144" xr:uid="{00000000-0005-0000-0000-0000280B0000}"/>
    <cellStyle name="출력 8" xfId="3145" xr:uid="{00000000-0005-0000-0000-0000290B0000}"/>
    <cellStyle name="출력 8 2" xfId="3146" xr:uid="{00000000-0005-0000-0000-00002A0B0000}"/>
    <cellStyle name="출력 8 2 2" xfId="3147" xr:uid="{00000000-0005-0000-0000-00002B0B0000}"/>
    <cellStyle name="출력 9" xfId="3148" xr:uid="{00000000-0005-0000-0000-00002C0B0000}"/>
    <cellStyle name="출력 9 2" xfId="3149" xr:uid="{00000000-0005-0000-0000-00002D0B0000}"/>
    <cellStyle name="출력 9 2 2" xfId="3150" xr:uid="{00000000-0005-0000-0000-00002E0B0000}"/>
    <cellStyle name="컴마" xfId="1332" xr:uid="{00000000-0005-0000-0000-00002F0B0000}"/>
    <cellStyle name="콤마 [0]" xfId="3151" xr:uid="{00000000-0005-0000-0000-0000300B0000}"/>
    <cellStyle name="콤마_  종  합  " xfId="3152" xr:uid="{00000000-0005-0000-0000-0000310B0000}"/>
    <cellStyle name="큰제목" xfId="3153" xr:uid="{00000000-0005-0000-0000-0000320B0000}"/>
    <cellStyle name="큰제목 2" xfId="3154" xr:uid="{00000000-0005-0000-0000-0000330B0000}"/>
    <cellStyle name="통화 [0] 2" xfId="3155" xr:uid="{00000000-0005-0000-0000-0000340B0000}"/>
    <cellStyle name="통화 [0] 2 2" xfId="3156" xr:uid="{00000000-0005-0000-0000-0000350B0000}"/>
    <cellStyle name="퍼센트" xfId="3157" xr:uid="{00000000-0005-0000-0000-0000360B0000}"/>
    <cellStyle name="표준" xfId="0" builtinId="0"/>
    <cellStyle name="표준 10" xfId="1333" xr:uid="{00000000-0005-0000-0000-0000380B0000}"/>
    <cellStyle name="표준 10 2" xfId="1334" xr:uid="{00000000-0005-0000-0000-0000390B0000}"/>
    <cellStyle name="표준 10 2 2" xfId="1335" xr:uid="{00000000-0005-0000-0000-00003A0B0000}"/>
    <cellStyle name="표준 10 2 3" xfId="1336" xr:uid="{00000000-0005-0000-0000-00003B0B0000}"/>
    <cellStyle name="표준 10 3" xfId="1337" xr:uid="{00000000-0005-0000-0000-00003C0B0000}"/>
    <cellStyle name="표준 10 4" xfId="1338" xr:uid="{00000000-0005-0000-0000-00003D0B0000}"/>
    <cellStyle name="표준 100" xfId="3158" xr:uid="{00000000-0005-0000-0000-00003E0B0000}"/>
    <cellStyle name="표준 101" xfId="3159" xr:uid="{00000000-0005-0000-0000-00003F0B0000}"/>
    <cellStyle name="표준 102" xfId="3160" xr:uid="{00000000-0005-0000-0000-0000400B0000}"/>
    <cellStyle name="표준 103" xfId="3161" xr:uid="{00000000-0005-0000-0000-0000410B0000}"/>
    <cellStyle name="표준 104" xfId="3162" xr:uid="{00000000-0005-0000-0000-0000420B0000}"/>
    <cellStyle name="표준 105" xfId="3163" xr:uid="{00000000-0005-0000-0000-0000430B0000}"/>
    <cellStyle name="표준 106" xfId="3164" xr:uid="{00000000-0005-0000-0000-0000440B0000}"/>
    <cellStyle name="표준 107" xfId="3165" xr:uid="{00000000-0005-0000-0000-0000450B0000}"/>
    <cellStyle name="표준 108" xfId="3299" xr:uid="{00000000-0005-0000-0000-0000460B0000}"/>
    <cellStyle name="표준 109" xfId="3166" xr:uid="{00000000-0005-0000-0000-0000470B0000}"/>
    <cellStyle name="표준 11" xfId="1339" xr:uid="{00000000-0005-0000-0000-0000480B0000}"/>
    <cellStyle name="표준 11 2" xfId="1340" xr:uid="{00000000-0005-0000-0000-0000490B0000}"/>
    <cellStyle name="표준 11 2 2" xfId="1341" xr:uid="{00000000-0005-0000-0000-00004A0B0000}"/>
    <cellStyle name="표준 110" xfId="3167" xr:uid="{00000000-0005-0000-0000-00004B0B0000}"/>
    <cellStyle name="표준 111" xfId="3168" xr:uid="{00000000-0005-0000-0000-00004C0B0000}"/>
    <cellStyle name="표준 12" xfId="1342" xr:uid="{00000000-0005-0000-0000-00004D0B0000}"/>
    <cellStyle name="표준 12 2" xfId="1343" xr:uid="{00000000-0005-0000-0000-00004E0B0000}"/>
    <cellStyle name="표준 12 3" xfId="1344" xr:uid="{00000000-0005-0000-0000-00004F0B0000}"/>
    <cellStyle name="표준 13" xfId="1345" xr:uid="{00000000-0005-0000-0000-0000500B0000}"/>
    <cellStyle name="표준 13 2" xfId="1346" xr:uid="{00000000-0005-0000-0000-0000510B0000}"/>
    <cellStyle name="표준 13 2 2" xfId="1347" xr:uid="{00000000-0005-0000-0000-0000520B0000}"/>
    <cellStyle name="표준 13 3" xfId="1348" xr:uid="{00000000-0005-0000-0000-0000530B0000}"/>
    <cellStyle name="표준 13 4" xfId="1349" xr:uid="{00000000-0005-0000-0000-0000540B0000}"/>
    <cellStyle name="표준 14" xfId="1350" xr:uid="{00000000-0005-0000-0000-0000550B0000}"/>
    <cellStyle name="표준 14 2" xfId="1351" xr:uid="{00000000-0005-0000-0000-0000560B0000}"/>
    <cellStyle name="표준 15" xfId="1352" xr:uid="{00000000-0005-0000-0000-0000570B0000}"/>
    <cellStyle name="표준 15 2" xfId="1353" xr:uid="{00000000-0005-0000-0000-0000580B0000}"/>
    <cellStyle name="표준 16" xfId="1354" xr:uid="{00000000-0005-0000-0000-0000590B0000}"/>
    <cellStyle name="표준 16 2" xfId="1355" xr:uid="{00000000-0005-0000-0000-00005A0B0000}"/>
    <cellStyle name="표준 168" xfId="3169" xr:uid="{00000000-0005-0000-0000-00005B0B0000}"/>
    <cellStyle name="표준 169" xfId="3170" xr:uid="{00000000-0005-0000-0000-00005C0B0000}"/>
    <cellStyle name="표준 17" xfId="1356" xr:uid="{00000000-0005-0000-0000-00005D0B0000}"/>
    <cellStyle name="표준 17 2" xfId="1357" xr:uid="{00000000-0005-0000-0000-00005E0B0000}"/>
    <cellStyle name="표준 170" xfId="3171" xr:uid="{00000000-0005-0000-0000-00005F0B0000}"/>
    <cellStyle name="표준 171" xfId="3172" xr:uid="{00000000-0005-0000-0000-0000600B0000}"/>
    <cellStyle name="표준 172" xfId="3173" xr:uid="{00000000-0005-0000-0000-0000610B0000}"/>
    <cellStyle name="표준 173" xfId="3174" xr:uid="{00000000-0005-0000-0000-0000620B0000}"/>
    <cellStyle name="표준 175" xfId="3175" xr:uid="{00000000-0005-0000-0000-0000630B0000}"/>
    <cellStyle name="표준 176" xfId="3176" xr:uid="{00000000-0005-0000-0000-0000640B0000}"/>
    <cellStyle name="표준 177" xfId="3177" xr:uid="{00000000-0005-0000-0000-0000650B0000}"/>
    <cellStyle name="표준 178" xfId="3178" xr:uid="{00000000-0005-0000-0000-0000660B0000}"/>
    <cellStyle name="표준 179" xfId="3179" xr:uid="{00000000-0005-0000-0000-0000670B0000}"/>
    <cellStyle name="표준 18" xfId="1358" xr:uid="{00000000-0005-0000-0000-0000680B0000}"/>
    <cellStyle name="표준 18 2" xfId="1359" xr:uid="{00000000-0005-0000-0000-0000690B0000}"/>
    <cellStyle name="표준 180" xfId="3180" xr:uid="{00000000-0005-0000-0000-00006A0B0000}"/>
    <cellStyle name="표준 181" xfId="3181" xr:uid="{00000000-0005-0000-0000-00006B0B0000}"/>
    <cellStyle name="표준 182" xfId="3182" xr:uid="{00000000-0005-0000-0000-00006C0B0000}"/>
    <cellStyle name="표준 183" xfId="3183" xr:uid="{00000000-0005-0000-0000-00006D0B0000}"/>
    <cellStyle name="표준 19" xfId="1360" xr:uid="{00000000-0005-0000-0000-00006E0B0000}"/>
    <cellStyle name="표준 19 2" xfId="1361" xr:uid="{00000000-0005-0000-0000-00006F0B0000}"/>
    <cellStyle name="표준 2" xfId="51" xr:uid="{00000000-0005-0000-0000-0000700B0000}"/>
    <cellStyle name="표준 2 10" xfId="1362" xr:uid="{00000000-0005-0000-0000-0000710B0000}"/>
    <cellStyle name="표준 2 10 2" xfId="3184" xr:uid="{00000000-0005-0000-0000-0000720B0000}"/>
    <cellStyle name="표준 2 11" xfId="3185" xr:uid="{00000000-0005-0000-0000-0000730B0000}"/>
    <cellStyle name="표준 2 11 2" xfId="3186" xr:uid="{00000000-0005-0000-0000-0000740B0000}"/>
    <cellStyle name="표준 2 12" xfId="3187" xr:uid="{00000000-0005-0000-0000-0000750B0000}"/>
    <cellStyle name="표준 2 12 2" xfId="3188" xr:uid="{00000000-0005-0000-0000-0000760B0000}"/>
    <cellStyle name="표준 2 13" xfId="3189" xr:uid="{00000000-0005-0000-0000-0000770B0000}"/>
    <cellStyle name="표준 2 13 2" xfId="3190" xr:uid="{00000000-0005-0000-0000-0000780B0000}"/>
    <cellStyle name="표준 2 14" xfId="3191" xr:uid="{00000000-0005-0000-0000-0000790B0000}"/>
    <cellStyle name="표준 2 14 2" xfId="3192" xr:uid="{00000000-0005-0000-0000-00007A0B0000}"/>
    <cellStyle name="표준 2 15" xfId="3193" xr:uid="{00000000-0005-0000-0000-00007B0B0000}"/>
    <cellStyle name="표준 2 15 2" xfId="3194" xr:uid="{00000000-0005-0000-0000-00007C0B0000}"/>
    <cellStyle name="표준 2 16" xfId="3195" xr:uid="{00000000-0005-0000-0000-00007D0B0000}"/>
    <cellStyle name="표준 2 16 2" xfId="3196" xr:uid="{00000000-0005-0000-0000-00007E0B0000}"/>
    <cellStyle name="표준 2 17" xfId="3197" xr:uid="{00000000-0005-0000-0000-00007F0B0000}"/>
    <cellStyle name="표준 2 17 2" xfId="3198" xr:uid="{00000000-0005-0000-0000-0000800B0000}"/>
    <cellStyle name="표준 2 18" xfId="3199" xr:uid="{00000000-0005-0000-0000-0000810B0000}"/>
    <cellStyle name="표준 2 18 2" xfId="3200" xr:uid="{00000000-0005-0000-0000-0000820B0000}"/>
    <cellStyle name="표준 2 19" xfId="3201" xr:uid="{00000000-0005-0000-0000-0000830B0000}"/>
    <cellStyle name="표준 2 19 2" xfId="3202" xr:uid="{00000000-0005-0000-0000-0000840B0000}"/>
    <cellStyle name="표준 2 2" xfId="52" xr:uid="{00000000-0005-0000-0000-0000850B0000}"/>
    <cellStyle name="표준 2 2 10" xfId="3203" xr:uid="{00000000-0005-0000-0000-0000860B0000}"/>
    <cellStyle name="표준 2 2 11" xfId="3204" xr:uid="{00000000-0005-0000-0000-0000870B0000}"/>
    <cellStyle name="표준 2 2 12" xfId="3205" xr:uid="{00000000-0005-0000-0000-0000880B0000}"/>
    <cellStyle name="표준 2 2 13" xfId="3206" xr:uid="{00000000-0005-0000-0000-0000890B0000}"/>
    <cellStyle name="표준 2 2 14" xfId="3207" xr:uid="{00000000-0005-0000-0000-00008A0B0000}"/>
    <cellStyle name="표준 2 2 15" xfId="3208" xr:uid="{00000000-0005-0000-0000-00008B0B0000}"/>
    <cellStyle name="표준 2 2 16" xfId="3209" xr:uid="{00000000-0005-0000-0000-00008C0B0000}"/>
    <cellStyle name="표준 2 2 17" xfId="3210" xr:uid="{00000000-0005-0000-0000-00008D0B0000}"/>
    <cellStyle name="표준 2 2 18" xfId="3211" xr:uid="{00000000-0005-0000-0000-00008E0B0000}"/>
    <cellStyle name="표준 2 2 19" xfId="3212" xr:uid="{00000000-0005-0000-0000-00008F0B0000}"/>
    <cellStyle name="표준 2 2 2" xfId="1363" xr:uid="{00000000-0005-0000-0000-0000900B0000}"/>
    <cellStyle name="표준 2 2 2 2" xfId="1364" xr:uid="{00000000-0005-0000-0000-0000910B0000}"/>
    <cellStyle name="표준 2 2 2 3" xfId="3213" xr:uid="{00000000-0005-0000-0000-0000920B0000}"/>
    <cellStyle name="표준 2 2 20" xfId="3214" xr:uid="{00000000-0005-0000-0000-0000930B0000}"/>
    <cellStyle name="표준 2 2 21" xfId="3215" xr:uid="{00000000-0005-0000-0000-0000940B0000}"/>
    <cellStyle name="표준 2 2 22" xfId="3216" xr:uid="{00000000-0005-0000-0000-0000950B0000}"/>
    <cellStyle name="표준 2 2 23" xfId="3217" xr:uid="{00000000-0005-0000-0000-0000960B0000}"/>
    <cellStyle name="표준 2 2 24" xfId="3218" xr:uid="{00000000-0005-0000-0000-0000970B0000}"/>
    <cellStyle name="표준 2 2 25" xfId="3219" xr:uid="{00000000-0005-0000-0000-0000980B0000}"/>
    <cellStyle name="표준 2 2 26" xfId="3220" xr:uid="{00000000-0005-0000-0000-0000990B0000}"/>
    <cellStyle name="표준 2 2 26 2" xfId="3221" xr:uid="{00000000-0005-0000-0000-00009A0B0000}"/>
    <cellStyle name="표준 2 2 27" xfId="3298" xr:uid="{00000000-0005-0000-0000-00009B0B0000}"/>
    <cellStyle name="표준 2 2 3" xfId="1365" xr:uid="{00000000-0005-0000-0000-00009C0B0000}"/>
    <cellStyle name="표준 2 2 3 2" xfId="1366" xr:uid="{00000000-0005-0000-0000-00009D0B0000}"/>
    <cellStyle name="표준 2 2 3 3" xfId="1367" xr:uid="{00000000-0005-0000-0000-00009E0B0000}"/>
    <cellStyle name="표준 2 2 4" xfId="1368" xr:uid="{00000000-0005-0000-0000-00009F0B0000}"/>
    <cellStyle name="표준 2 2 5" xfId="3222" xr:uid="{00000000-0005-0000-0000-0000A00B0000}"/>
    <cellStyle name="표준 2 2 6" xfId="3223" xr:uid="{00000000-0005-0000-0000-0000A10B0000}"/>
    <cellStyle name="표준 2 2 7" xfId="3224" xr:uid="{00000000-0005-0000-0000-0000A20B0000}"/>
    <cellStyle name="표준 2 2 8" xfId="3225" xr:uid="{00000000-0005-0000-0000-0000A30B0000}"/>
    <cellStyle name="표준 2 2 9" xfId="3226" xr:uid="{00000000-0005-0000-0000-0000A40B0000}"/>
    <cellStyle name="표준 2 20" xfId="3227" xr:uid="{00000000-0005-0000-0000-0000A50B0000}"/>
    <cellStyle name="표준 2 20 2" xfId="3228" xr:uid="{00000000-0005-0000-0000-0000A60B0000}"/>
    <cellStyle name="표준 2 21" xfId="3229" xr:uid="{00000000-0005-0000-0000-0000A70B0000}"/>
    <cellStyle name="표준 2 21 2" xfId="3230" xr:uid="{00000000-0005-0000-0000-0000A80B0000}"/>
    <cellStyle name="표준 2 22" xfId="3231" xr:uid="{00000000-0005-0000-0000-0000A90B0000}"/>
    <cellStyle name="표준 2 22 2" xfId="3232" xr:uid="{00000000-0005-0000-0000-0000AA0B0000}"/>
    <cellStyle name="표준 2 23" xfId="3233" xr:uid="{00000000-0005-0000-0000-0000AB0B0000}"/>
    <cellStyle name="표준 2 23 2" xfId="3234" xr:uid="{00000000-0005-0000-0000-0000AC0B0000}"/>
    <cellStyle name="표준 2 24" xfId="3235" xr:uid="{00000000-0005-0000-0000-0000AD0B0000}"/>
    <cellStyle name="표준 2 24 2" xfId="3236" xr:uid="{00000000-0005-0000-0000-0000AE0B0000}"/>
    <cellStyle name="표준 2 25" xfId="3237" xr:uid="{00000000-0005-0000-0000-0000AF0B0000}"/>
    <cellStyle name="표준 2 25 2" xfId="3238" xr:uid="{00000000-0005-0000-0000-0000B00B0000}"/>
    <cellStyle name="표준 2 26" xfId="3239" xr:uid="{00000000-0005-0000-0000-0000B10B0000}"/>
    <cellStyle name="표준 2 26 2" xfId="3240" xr:uid="{00000000-0005-0000-0000-0000B20B0000}"/>
    <cellStyle name="표준 2 27" xfId="3276" xr:uid="{00000000-0005-0000-0000-0000B30B0000}"/>
    <cellStyle name="표준 2 28" xfId="3297" xr:uid="{00000000-0005-0000-0000-0000B40B0000}"/>
    <cellStyle name="표준 2 3" xfId="53" xr:uid="{00000000-0005-0000-0000-0000B50B0000}"/>
    <cellStyle name="표준 2 3 2" xfId="1369" xr:uid="{00000000-0005-0000-0000-0000B60B0000}"/>
    <cellStyle name="표준 2 3 2 2" xfId="1370" xr:uid="{00000000-0005-0000-0000-0000B70B0000}"/>
    <cellStyle name="표준 2 3 3" xfId="1371" xr:uid="{00000000-0005-0000-0000-0000B80B0000}"/>
    <cellStyle name="표준 2 3 4" xfId="1372" xr:uid="{00000000-0005-0000-0000-0000B90B0000}"/>
    <cellStyle name="표준 2 4" xfId="54" xr:uid="{00000000-0005-0000-0000-0000BA0B0000}"/>
    <cellStyle name="표준 2 4 2" xfId="1373" xr:uid="{00000000-0005-0000-0000-0000BB0B0000}"/>
    <cellStyle name="표준 2 4 2 2" xfId="1374" xr:uid="{00000000-0005-0000-0000-0000BC0B0000}"/>
    <cellStyle name="표준 2 4 3" xfId="1375" xr:uid="{00000000-0005-0000-0000-0000BD0B0000}"/>
    <cellStyle name="표준 2 4 3 2" xfId="1376" xr:uid="{00000000-0005-0000-0000-0000BE0B0000}"/>
    <cellStyle name="표준 2 4 4" xfId="1377" xr:uid="{00000000-0005-0000-0000-0000BF0B0000}"/>
    <cellStyle name="표준 2 5" xfId="1378" xr:uid="{00000000-0005-0000-0000-0000C00B0000}"/>
    <cellStyle name="표준 2 5 2" xfId="1379" xr:uid="{00000000-0005-0000-0000-0000C10B0000}"/>
    <cellStyle name="표준 2 5 3" xfId="3241" xr:uid="{00000000-0005-0000-0000-0000C20B0000}"/>
    <cellStyle name="표준 2 6" xfId="1380" xr:uid="{00000000-0005-0000-0000-0000C30B0000}"/>
    <cellStyle name="표준 2 6 2" xfId="1381" xr:uid="{00000000-0005-0000-0000-0000C40B0000}"/>
    <cellStyle name="표준 2 7" xfId="1382" xr:uid="{00000000-0005-0000-0000-0000C50B0000}"/>
    <cellStyle name="표준 2 7 2" xfId="1383" xr:uid="{00000000-0005-0000-0000-0000C60B0000}"/>
    <cellStyle name="표준 2 8" xfId="1384" xr:uid="{00000000-0005-0000-0000-0000C70B0000}"/>
    <cellStyle name="표준 2 8 2" xfId="1385" xr:uid="{00000000-0005-0000-0000-0000C80B0000}"/>
    <cellStyle name="표준 2 8 3" xfId="1386" xr:uid="{00000000-0005-0000-0000-0000C90B0000}"/>
    <cellStyle name="표준 2 9" xfId="1387" xr:uid="{00000000-0005-0000-0000-0000CA0B0000}"/>
    <cellStyle name="표준 2 9 2" xfId="3242" xr:uid="{00000000-0005-0000-0000-0000CB0B0000}"/>
    <cellStyle name="표준 2_(붙임2) 시정통계 활용도 의견조사표" xfId="3243" xr:uid="{00000000-0005-0000-0000-0000CC0B0000}"/>
    <cellStyle name="표준 20" xfId="1388" xr:uid="{00000000-0005-0000-0000-0000CD0B0000}"/>
    <cellStyle name="표준 20 2" xfId="1389" xr:uid="{00000000-0005-0000-0000-0000CE0B0000}"/>
    <cellStyle name="표준 21" xfId="1390" xr:uid="{00000000-0005-0000-0000-0000CF0B0000}"/>
    <cellStyle name="표준 21 2" xfId="1391" xr:uid="{00000000-0005-0000-0000-0000D00B0000}"/>
    <cellStyle name="표준 22" xfId="1392" xr:uid="{00000000-0005-0000-0000-0000D10B0000}"/>
    <cellStyle name="표준 22 2" xfId="1393" xr:uid="{00000000-0005-0000-0000-0000D20B0000}"/>
    <cellStyle name="표준 23" xfId="1394" xr:uid="{00000000-0005-0000-0000-0000D30B0000}"/>
    <cellStyle name="표준 23 2" xfId="1395" xr:uid="{00000000-0005-0000-0000-0000D40B0000}"/>
    <cellStyle name="표준 24" xfId="1396" xr:uid="{00000000-0005-0000-0000-0000D50B0000}"/>
    <cellStyle name="표준 24 2" xfId="1397" xr:uid="{00000000-0005-0000-0000-0000D60B0000}"/>
    <cellStyle name="표준 25" xfId="1398" xr:uid="{00000000-0005-0000-0000-0000D70B0000}"/>
    <cellStyle name="표준 25 2" xfId="1399" xr:uid="{00000000-0005-0000-0000-0000D80B0000}"/>
    <cellStyle name="표준 26" xfId="1400" xr:uid="{00000000-0005-0000-0000-0000D90B0000}"/>
    <cellStyle name="표준 26 2" xfId="1401" xr:uid="{00000000-0005-0000-0000-0000DA0B0000}"/>
    <cellStyle name="표준 27" xfId="1402" xr:uid="{00000000-0005-0000-0000-0000DB0B0000}"/>
    <cellStyle name="표준 27 2" xfId="1403" xr:uid="{00000000-0005-0000-0000-0000DC0B0000}"/>
    <cellStyle name="표준 28" xfId="1404" xr:uid="{00000000-0005-0000-0000-0000DD0B0000}"/>
    <cellStyle name="표준 28 2" xfId="1405" xr:uid="{00000000-0005-0000-0000-0000DE0B0000}"/>
    <cellStyle name="표준 29" xfId="1406" xr:uid="{00000000-0005-0000-0000-0000DF0B0000}"/>
    <cellStyle name="표준 29 2" xfId="1407" xr:uid="{00000000-0005-0000-0000-0000E00B0000}"/>
    <cellStyle name="표준 3" xfId="55" xr:uid="{00000000-0005-0000-0000-0000E10B0000}"/>
    <cellStyle name="표준 3 10" xfId="1408" xr:uid="{00000000-0005-0000-0000-0000E20B0000}"/>
    <cellStyle name="표준 3 10 2" xfId="1409" xr:uid="{00000000-0005-0000-0000-0000E30B0000}"/>
    <cellStyle name="표준 3 11" xfId="1410" xr:uid="{00000000-0005-0000-0000-0000E40B0000}"/>
    <cellStyle name="표준 3 12" xfId="1411" xr:uid="{00000000-0005-0000-0000-0000E50B0000}"/>
    <cellStyle name="표준 3 2" xfId="1412" xr:uid="{00000000-0005-0000-0000-0000E60B0000}"/>
    <cellStyle name="표준 3 2 2" xfId="1413" xr:uid="{00000000-0005-0000-0000-0000E70B0000}"/>
    <cellStyle name="표준 3 2 2 2" xfId="1414" xr:uid="{00000000-0005-0000-0000-0000E80B0000}"/>
    <cellStyle name="표준 3 2 3" xfId="1415" xr:uid="{00000000-0005-0000-0000-0000E90B0000}"/>
    <cellStyle name="표준 3 2 3 2" xfId="3244" xr:uid="{00000000-0005-0000-0000-0000EA0B0000}"/>
    <cellStyle name="표준 3 3" xfId="1416" xr:uid="{00000000-0005-0000-0000-0000EB0B0000}"/>
    <cellStyle name="표준 3 3 2" xfId="1417" xr:uid="{00000000-0005-0000-0000-0000EC0B0000}"/>
    <cellStyle name="표준 3 3 2 2" xfId="1418" xr:uid="{00000000-0005-0000-0000-0000ED0B0000}"/>
    <cellStyle name="표준 3 3 2 2 2" xfId="1419" xr:uid="{00000000-0005-0000-0000-0000EE0B0000}"/>
    <cellStyle name="표준 3 3 2 2 3" xfId="1420" xr:uid="{00000000-0005-0000-0000-0000EF0B0000}"/>
    <cellStyle name="표준 3 3 2 3" xfId="1421" xr:uid="{00000000-0005-0000-0000-0000F00B0000}"/>
    <cellStyle name="표준 3 3 2 3 2" xfId="1422" xr:uid="{00000000-0005-0000-0000-0000F10B0000}"/>
    <cellStyle name="표준 3 3 2 4" xfId="1423" xr:uid="{00000000-0005-0000-0000-0000F20B0000}"/>
    <cellStyle name="표준 3 3 3" xfId="1424" xr:uid="{00000000-0005-0000-0000-0000F30B0000}"/>
    <cellStyle name="표준 3 3 3 2" xfId="1425" xr:uid="{00000000-0005-0000-0000-0000F40B0000}"/>
    <cellStyle name="표준 3 3 3 2 2" xfId="1426" xr:uid="{00000000-0005-0000-0000-0000F50B0000}"/>
    <cellStyle name="표준 3 3 3 2 3" xfId="1427" xr:uid="{00000000-0005-0000-0000-0000F60B0000}"/>
    <cellStyle name="표준 3 3 3 3" xfId="1428" xr:uid="{00000000-0005-0000-0000-0000F70B0000}"/>
    <cellStyle name="표준 3 3 3 3 2" xfId="1429" xr:uid="{00000000-0005-0000-0000-0000F80B0000}"/>
    <cellStyle name="표준 3 3 3 4" xfId="1430" xr:uid="{00000000-0005-0000-0000-0000F90B0000}"/>
    <cellStyle name="표준 3 4" xfId="1431" xr:uid="{00000000-0005-0000-0000-0000FA0B0000}"/>
    <cellStyle name="표준 3 4 2" xfId="1432" xr:uid="{00000000-0005-0000-0000-0000FB0B0000}"/>
    <cellStyle name="표준 3 4 3" xfId="1433" xr:uid="{00000000-0005-0000-0000-0000FC0B0000}"/>
    <cellStyle name="표준 3 4 4" xfId="1434" xr:uid="{00000000-0005-0000-0000-0000FD0B0000}"/>
    <cellStyle name="표준 3 5" xfId="1435" xr:uid="{00000000-0005-0000-0000-0000FE0B0000}"/>
    <cellStyle name="표준 3 5 2" xfId="1436" xr:uid="{00000000-0005-0000-0000-0000FF0B0000}"/>
    <cellStyle name="표준 3 5 2 2" xfId="1437" xr:uid="{00000000-0005-0000-0000-0000000C0000}"/>
    <cellStyle name="표준 3 5 3" xfId="1438" xr:uid="{00000000-0005-0000-0000-0000010C0000}"/>
    <cellStyle name="표준 3 5 4" xfId="1439" xr:uid="{00000000-0005-0000-0000-0000020C0000}"/>
    <cellStyle name="표준 3 6" xfId="1440" xr:uid="{00000000-0005-0000-0000-0000030C0000}"/>
    <cellStyle name="표준 3 6 2" xfId="1441" xr:uid="{00000000-0005-0000-0000-0000040C0000}"/>
    <cellStyle name="표준 3 6 3" xfId="1442" xr:uid="{00000000-0005-0000-0000-0000050C0000}"/>
    <cellStyle name="표준 3 6 4" xfId="1443" xr:uid="{00000000-0005-0000-0000-0000060C0000}"/>
    <cellStyle name="표준 3 7" xfId="1444" xr:uid="{00000000-0005-0000-0000-0000070C0000}"/>
    <cellStyle name="표준 3 7 2" xfId="1445" xr:uid="{00000000-0005-0000-0000-0000080C0000}"/>
    <cellStyle name="표준 3 8" xfId="1446" xr:uid="{00000000-0005-0000-0000-0000090C0000}"/>
    <cellStyle name="표준 3 8 2" xfId="1447" xr:uid="{00000000-0005-0000-0000-00000A0C0000}"/>
    <cellStyle name="표준 3 8 2 2" xfId="1448" xr:uid="{00000000-0005-0000-0000-00000B0C0000}"/>
    <cellStyle name="표준 3 8 2 3" xfId="1449" xr:uid="{00000000-0005-0000-0000-00000C0C0000}"/>
    <cellStyle name="표준 3 8 3" xfId="1450" xr:uid="{00000000-0005-0000-0000-00000D0C0000}"/>
    <cellStyle name="표준 3 8 3 2" xfId="1451" xr:uid="{00000000-0005-0000-0000-00000E0C0000}"/>
    <cellStyle name="표준 3 8 4" xfId="1452" xr:uid="{00000000-0005-0000-0000-00000F0C0000}"/>
    <cellStyle name="표준 3 9" xfId="1453" xr:uid="{00000000-0005-0000-0000-0000100C0000}"/>
    <cellStyle name="표준 3 9 2" xfId="1454" xr:uid="{00000000-0005-0000-0000-0000110C0000}"/>
    <cellStyle name="표준 3_실질성장" xfId="1455" xr:uid="{00000000-0005-0000-0000-0000120C0000}"/>
    <cellStyle name="표준 30" xfId="1456" xr:uid="{00000000-0005-0000-0000-0000130C0000}"/>
    <cellStyle name="표준 30 2" xfId="1457" xr:uid="{00000000-0005-0000-0000-0000140C0000}"/>
    <cellStyle name="표준 31" xfId="1458" xr:uid="{00000000-0005-0000-0000-0000150C0000}"/>
    <cellStyle name="표준 31 2" xfId="1459" xr:uid="{00000000-0005-0000-0000-0000160C0000}"/>
    <cellStyle name="표준 32" xfId="1460" xr:uid="{00000000-0005-0000-0000-0000170C0000}"/>
    <cellStyle name="표준 32 2" xfId="1461" xr:uid="{00000000-0005-0000-0000-0000180C0000}"/>
    <cellStyle name="표준 33" xfId="1462" xr:uid="{00000000-0005-0000-0000-0000190C0000}"/>
    <cellStyle name="표준 33 2" xfId="1463" xr:uid="{00000000-0005-0000-0000-00001A0C0000}"/>
    <cellStyle name="표준 33 3" xfId="1464" xr:uid="{00000000-0005-0000-0000-00001B0C0000}"/>
    <cellStyle name="표준 34" xfId="1465" xr:uid="{00000000-0005-0000-0000-00001C0C0000}"/>
    <cellStyle name="표준 34 2" xfId="1466" xr:uid="{00000000-0005-0000-0000-00001D0C0000}"/>
    <cellStyle name="표준 35" xfId="1467" xr:uid="{00000000-0005-0000-0000-00001E0C0000}"/>
    <cellStyle name="표준 35 2" xfId="1468" xr:uid="{00000000-0005-0000-0000-00001F0C0000}"/>
    <cellStyle name="표준 36" xfId="1469" xr:uid="{00000000-0005-0000-0000-0000200C0000}"/>
    <cellStyle name="표준 36 2" xfId="1470" xr:uid="{00000000-0005-0000-0000-0000210C0000}"/>
    <cellStyle name="표준 37" xfId="1471" xr:uid="{00000000-0005-0000-0000-0000220C0000}"/>
    <cellStyle name="표준 37 2" xfId="1472" xr:uid="{00000000-0005-0000-0000-0000230C0000}"/>
    <cellStyle name="표준 38" xfId="1473" xr:uid="{00000000-0005-0000-0000-0000240C0000}"/>
    <cellStyle name="표준 38 2" xfId="1474" xr:uid="{00000000-0005-0000-0000-0000250C0000}"/>
    <cellStyle name="표준 38 3" xfId="1475" xr:uid="{00000000-0005-0000-0000-0000260C0000}"/>
    <cellStyle name="표준 38 4" xfId="1476" xr:uid="{00000000-0005-0000-0000-0000270C0000}"/>
    <cellStyle name="표준 39" xfId="1477" xr:uid="{00000000-0005-0000-0000-0000280C0000}"/>
    <cellStyle name="표준 39 2" xfId="1478" xr:uid="{00000000-0005-0000-0000-0000290C0000}"/>
    <cellStyle name="표준 39 3" xfId="1479" xr:uid="{00000000-0005-0000-0000-00002A0C0000}"/>
    <cellStyle name="표준 39 4" xfId="1480" xr:uid="{00000000-0005-0000-0000-00002B0C0000}"/>
    <cellStyle name="표준 4" xfId="56" xr:uid="{00000000-0005-0000-0000-00002C0C0000}"/>
    <cellStyle name="표준 4 2" xfId="1481" xr:uid="{00000000-0005-0000-0000-00002D0C0000}"/>
    <cellStyle name="표준 4 2 2" xfId="1482" xr:uid="{00000000-0005-0000-0000-00002E0C0000}"/>
    <cellStyle name="표준 4 2 2 2" xfId="1483" xr:uid="{00000000-0005-0000-0000-00002F0C0000}"/>
    <cellStyle name="표준 4 2 3" xfId="1484" xr:uid="{00000000-0005-0000-0000-0000300C0000}"/>
    <cellStyle name="표준 4 2 3 2" xfId="1485" xr:uid="{00000000-0005-0000-0000-0000310C0000}"/>
    <cellStyle name="표준 4 3" xfId="1486" xr:uid="{00000000-0005-0000-0000-0000320C0000}"/>
    <cellStyle name="표준 4 3 2" xfId="1487" xr:uid="{00000000-0005-0000-0000-0000330C0000}"/>
    <cellStyle name="표준 4 3 2 2" xfId="1488" xr:uid="{00000000-0005-0000-0000-0000340C0000}"/>
    <cellStyle name="표준 4 3 2 2 2" xfId="1489" xr:uid="{00000000-0005-0000-0000-0000350C0000}"/>
    <cellStyle name="표준 4 3 2 3" xfId="1490" xr:uid="{00000000-0005-0000-0000-0000360C0000}"/>
    <cellStyle name="표준 4 3 3" xfId="1491" xr:uid="{00000000-0005-0000-0000-0000370C0000}"/>
    <cellStyle name="표준 4 4" xfId="1492" xr:uid="{00000000-0005-0000-0000-0000380C0000}"/>
    <cellStyle name="표준 4 4 2" xfId="1493" xr:uid="{00000000-0005-0000-0000-0000390C0000}"/>
    <cellStyle name="표준 4 4 2 2" xfId="1494" xr:uid="{00000000-0005-0000-0000-00003A0C0000}"/>
    <cellStyle name="표준 4 4 3" xfId="1495" xr:uid="{00000000-0005-0000-0000-00003B0C0000}"/>
    <cellStyle name="표준 4 4 4" xfId="1496" xr:uid="{00000000-0005-0000-0000-00003C0C0000}"/>
    <cellStyle name="표준 4 5" xfId="1497" xr:uid="{00000000-0005-0000-0000-00003D0C0000}"/>
    <cellStyle name="표준 4 6" xfId="1498" xr:uid="{00000000-0005-0000-0000-00003E0C0000}"/>
    <cellStyle name="표준 4 7" xfId="1499" xr:uid="{00000000-0005-0000-0000-00003F0C0000}"/>
    <cellStyle name="표준 40" xfId="1500" xr:uid="{00000000-0005-0000-0000-0000400C0000}"/>
    <cellStyle name="표준 40 2" xfId="1501" xr:uid="{00000000-0005-0000-0000-0000410C0000}"/>
    <cellStyle name="표준 40 3" xfId="1502" xr:uid="{00000000-0005-0000-0000-0000420C0000}"/>
    <cellStyle name="표준 40 4" xfId="1503" xr:uid="{00000000-0005-0000-0000-0000430C0000}"/>
    <cellStyle name="표준 41" xfId="1504" xr:uid="{00000000-0005-0000-0000-0000440C0000}"/>
    <cellStyle name="표준 41 2" xfId="1505" xr:uid="{00000000-0005-0000-0000-0000450C0000}"/>
    <cellStyle name="표준 41 3" xfId="1506" xr:uid="{00000000-0005-0000-0000-0000460C0000}"/>
    <cellStyle name="표준 41 4" xfId="1507" xr:uid="{00000000-0005-0000-0000-0000470C0000}"/>
    <cellStyle name="표준 42" xfId="1508" xr:uid="{00000000-0005-0000-0000-0000480C0000}"/>
    <cellStyle name="표준 42 2" xfId="1509" xr:uid="{00000000-0005-0000-0000-0000490C0000}"/>
    <cellStyle name="표준 43" xfId="1510" xr:uid="{00000000-0005-0000-0000-00004A0C0000}"/>
    <cellStyle name="표준 43 2" xfId="1511" xr:uid="{00000000-0005-0000-0000-00004B0C0000}"/>
    <cellStyle name="표준 43 3" xfId="1512" xr:uid="{00000000-0005-0000-0000-00004C0C0000}"/>
    <cellStyle name="표준 43 4" xfId="1513" xr:uid="{00000000-0005-0000-0000-00004D0C0000}"/>
    <cellStyle name="표준 44" xfId="1514" xr:uid="{00000000-0005-0000-0000-00004E0C0000}"/>
    <cellStyle name="표준 44 2" xfId="1515" xr:uid="{00000000-0005-0000-0000-00004F0C0000}"/>
    <cellStyle name="표준 44 3" xfId="1516" xr:uid="{00000000-0005-0000-0000-0000500C0000}"/>
    <cellStyle name="표준 45" xfId="1517" xr:uid="{00000000-0005-0000-0000-0000510C0000}"/>
    <cellStyle name="표준 45 2" xfId="1518" xr:uid="{00000000-0005-0000-0000-0000520C0000}"/>
    <cellStyle name="표준 46" xfId="1519" xr:uid="{00000000-0005-0000-0000-0000530C0000}"/>
    <cellStyle name="표준 46 2" xfId="3245" xr:uid="{00000000-0005-0000-0000-0000540C0000}"/>
    <cellStyle name="표준 46 2 2" xfId="3246" xr:uid="{00000000-0005-0000-0000-0000550C0000}"/>
    <cellStyle name="표준 47" xfId="1520" xr:uid="{00000000-0005-0000-0000-0000560C0000}"/>
    <cellStyle name="표준 47 2" xfId="3247" xr:uid="{00000000-0005-0000-0000-0000570C0000}"/>
    <cellStyle name="표준 48" xfId="1521" xr:uid="{00000000-0005-0000-0000-0000580C0000}"/>
    <cellStyle name="표준 49" xfId="1522" xr:uid="{00000000-0005-0000-0000-0000590C0000}"/>
    <cellStyle name="표준 5" xfId="57" xr:uid="{00000000-0005-0000-0000-00005A0C0000}"/>
    <cellStyle name="표준 5 2" xfId="58" xr:uid="{00000000-0005-0000-0000-00005B0C0000}"/>
    <cellStyle name="표준 5 2 2" xfId="59" xr:uid="{00000000-0005-0000-0000-00005C0C0000}"/>
    <cellStyle name="표준 5 2 2 2" xfId="1523" xr:uid="{00000000-0005-0000-0000-00005D0C0000}"/>
    <cellStyle name="표준 5 2 2 3" xfId="1524" xr:uid="{00000000-0005-0000-0000-00005E0C0000}"/>
    <cellStyle name="표준 5 2 3" xfId="1525" xr:uid="{00000000-0005-0000-0000-00005F0C0000}"/>
    <cellStyle name="표준 5 2 4" xfId="1526" xr:uid="{00000000-0005-0000-0000-0000600C0000}"/>
    <cellStyle name="표준 5 3" xfId="1527" xr:uid="{00000000-0005-0000-0000-0000610C0000}"/>
    <cellStyle name="표준 5 3 2" xfId="1528" xr:uid="{00000000-0005-0000-0000-0000620C0000}"/>
    <cellStyle name="표준 5 3 3" xfId="1529" xr:uid="{00000000-0005-0000-0000-0000630C0000}"/>
    <cellStyle name="표준 5 4" xfId="1530" xr:uid="{00000000-0005-0000-0000-0000640C0000}"/>
    <cellStyle name="표준 5 4 2" xfId="1531" xr:uid="{00000000-0005-0000-0000-0000650C0000}"/>
    <cellStyle name="표준 5 5" xfId="1532" xr:uid="{00000000-0005-0000-0000-0000660C0000}"/>
    <cellStyle name="표준 5 6" xfId="1533" xr:uid="{00000000-0005-0000-0000-0000670C0000}"/>
    <cellStyle name="표준 5 7" xfId="1534" xr:uid="{00000000-0005-0000-0000-0000680C0000}"/>
    <cellStyle name="표준 5 8" xfId="1535" xr:uid="{00000000-0005-0000-0000-0000690C0000}"/>
    <cellStyle name="표준 50" xfId="1536" xr:uid="{00000000-0005-0000-0000-00006A0C0000}"/>
    <cellStyle name="표준 50 2" xfId="3248" xr:uid="{00000000-0005-0000-0000-00006B0C0000}"/>
    <cellStyle name="표준 51" xfId="1537" xr:uid="{00000000-0005-0000-0000-00006C0C0000}"/>
    <cellStyle name="표준 51 2" xfId="1538" xr:uid="{00000000-0005-0000-0000-00006D0C0000}"/>
    <cellStyle name="표준 52" xfId="1539" xr:uid="{00000000-0005-0000-0000-00006E0C0000}"/>
    <cellStyle name="표준 53" xfId="1540" xr:uid="{00000000-0005-0000-0000-00006F0C0000}"/>
    <cellStyle name="표준 54" xfId="1541" xr:uid="{00000000-0005-0000-0000-0000700C0000}"/>
    <cellStyle name="표준 55" xfId="1542" xr:uid="{00000000-0005-0000-0000-0000710C0000}"/>
    <cellStyle name="표준 56" xfId="1543" xr:uid="{00000000-0005-0000-0000-0000720C0000}"/>
    <cellStyle name="표준 57" xfId="1544" xr:uid="{00000000-0005-0000-0000-0000730C0000}"/>
    <cellStyle name="표준 58" xfId="1545" xr:uid="{00000000-0005-0000-0000-0000740C0000}"/>
    <cellStyle name="표준 59" xfId="1546" xr:uid="{00000000-0005-0000-0000-0000750C0000}"/>
    <cellStyle name="표준 6" xfId="60" xr:uid="{00000000-0005-0000-0000-0000760C0000}"/>
    <cellStyle name="표준 6 10" xfId="1547" xr:uid="{00000000-0005-0000-0000-0000770C0000}"/>
    <cellStyle name="표준 6 2" xfId="1548" xr:uid="{00000000-0005-0000-0000-0000780C0000}"/>
    <cellStyle name="표준 6 2 2" xfId="1549" xr:uid="{00000000-0005-0000-0000-0000790C0000}"/>
    <cellStyle name="표준 6 2 3" xfId="1550" xr:uid="{00000000-0005-0000-0000-00007A0C0000}"/>
    <cellStyle name="표준 6 3" xfId="1551" xr:uid="{00000000-0005-0000-0000-00007B0C0000}"/>
    <cellStyle name="표준 6 4" xfId="1552" xr:uid="{00000000-0005-0000-0000-00007C0C0000}"/>
    <cellStyle name="표준 6 4 2" xfId="1553" xr:uid="{00000000-0005-0000-0000-00007D0C0000}"/>
    <cellStyle name="표준 6 4 3" xfId="1554" xr:uid="{00000000-0005-0000-0000-00007E0C0000}"/>
    <cellStyle name="표준 6 4 4" xfId="1555" xr:uid="{00000000-0005-0000-0000-00007F0C0000}"/>
    <cellStyle name="표준 6 5" xfId="1556" xr:uid="{00000000-0005-0000-0000-0000800C0000}"/>
    <cellStyle name="표준 6 5 2" xfId="1557" xr:uid="{00000000-0005-0000-0000-0000810C0000}"/>
    <cellStyle name="표준 6 5 3" xfId="1558" xr:uid="{00000000-0005-0000-0000-0000820C0000}"/>
    <cellStyle name="표준 6 5 4" xfId="1559" xr:uid="{00000000-0005-0000-0000-0000830C0000}"/>
    <cellStyle name="표준 6 6" xfId="1560" xr:uid="{00000000-0005-0000-0000-0000840C0000}"/>
    <cellStyle name="표준 6 7" xfId="1561" xr:uid="{00000000-0005-0000-0000-0000850C0000}"/>
    <cellStyle name="표준 6 8" xfId="1562" xr:uid="{00000000-0005-0000-0000-0000860C0000}"/>
    <cellStyle name="표준 6 9" xfId="1563" xr:uid="{00000000-0005-0000-0000-0000870C0000}"/>
    <cellStyle name="표준 6_실질성장" xfId="1564" xr:uid="{00000000-0005-0000-0000-0000880C0000}"/>
    <cellStyle name="표준 60" xfId="1565" xr:uid="{00000000-0005-0000-0000-0000890C0000}"/>
    <cellStyle name="표준 61" xfId="1566" xr:uid="{00000000-0005-0000-0000-00008A0C0000}"/>
    <cellStyle name="표준 62" xfId="1567" xr:uid="{00000000-0005-0000-0000-00008B0C0000}"/>
    <cellStyle name="표준 62 2" xfId="3249" xr:uid="{00000000-0005-0000-0000-00008C0C0000}"/>
    <cellStyle name="표준 62 3" xfId="3250" xr:uid="{00000000-0005-0000-0000-00008D0C0000}"/>
    <cellStyle name="표준 63" xfId="1568" xr:uid="{00000000-0005-0000-0000-00008E0C0000}"/>
    <cellStyle name="표준 64" xfId="1569" xr:uid="{00000000-0005-0000-0000-00008F0C0000}"/>
    <cellStyle name="표준 65" xfId="1570" xr:uid="{00000000-0005-0000-0000-0000900C0000}"/>
    <cellStyle name="표준 66" xfId="1571" xr:uid="{00000000-0005-0000-0000-0000910C0000}"/>
    <cellStyle name="표준 66 2" xfId="3277" xr:uid="{00000000-0005-0000-0000-0000920C0000}"/>
    <cellStyle name="표준 67" xfId="1572" xr:uid="{00000000-0005-0000-0000-0000930C0000}"/>
    <cellStyle name="표준 67 2" xfId="3278" xr:uid="{00000000-0005-0000-0000-0000940C0000}"/>
    <cellStyle name="표준 68" xfId="1573" xr:uid="{00000000-0005-0000-0000-0000950C0000}"/>
    <cellStyle name="표준 68 2" xfId="3279" xr:uid="{00000000-0005-0000-0000-0000960C0000}"/>
    <cellStyle name="표준 69" xfId="1574" xr:uid="{00000000-0005-0000-0000-0000970C0000}"/>
    <cellStyle name="표준 69 2" xfId="3280" xr:uid="{00000000-0005-0000-0000-0000980C0000}"/>
    <cellStyle name="표준 7" xfId="1575" xr:uid="{00000000-0005-0000-0000-0000990C0000}"/>
    <cellStyle name="표준 7 2" xfId="1576" xr:uid="{00000000-0005-0000-0000-00009A0C0000}"/>
    <cellStyle name="표준 7 2 2" xfId="1577" xr:uid="{00000000-0005-0000-0000-00009B0C0000}"/>
    <cellStyle name="표준 7 3" xfId="1578" xr:uid="{00000000-0005-0000-0000-00009C0C0000}"/>
    <cellStyle name="표준 7 3 2" xfId="1579" xr:uid="{00000000-0005-0000-0000-00009D0C0000}"/>
    <cellStyle name="표준 7 3 2 2" xfId="1580" xr:uid="{00000000-0005-0000-0000-00009E0C0000}"/>
    <cellStyle name="표준 7 3 3" xfId="1581" xr:uid="{00000000-0005-0000-0000-00009F0C0000}"/>
    <cellStyle name="표준 7 3 4" xfId="1582" xr:uid="{00000000-0005-0000-0000-0000A00C0000}"/>
    <cellStyle name="표준 7 4" xfId="1583" xr:uid="{00000000-0005-0000-0000-0000A10C0000}"/>
    <cellStyle name="표준 7 4 2" xfId="1584" xr:uid="{00000000-0005-0000-0000-0000A20C0000}"/>
    <cellStyle name="표준 7 5" xfId="1585" xr:uid="{00000000-0005-0000-0000-0000A30C0000}"/>
    <cellStyle name="표준 7 6" xfId="1586" xr:uid="{00000000-0005-0000-0000-0000A40C0000}"/>
    <cellStyle name="표준 70" xfId="1587" xr:uid="{00000000-0005-0000-0000-0000A50C0000}"/>
    <cellStyle name="표준 70 2" xfId="3281" xr:uid="{00000000-0005-0000-0000-0000A60C0000}"/>
    <cellStyle name="표준 71" xfId="1588" xr:uid="{00000000-0005-0000-0000-0000A70C0000}"/>
    <cellStyle name="표준 71 2" xfId="3282" xr:uid="{00000000-0005-0000-0000-0000A80C0000}"/>
    <cellStyle name="표준 72" xfId="1589" xr:uid="{00000000-0005-0000-0000-0000A90C0000}"/>
    <cellStyle name="표준 72 2" xfId="3283" xr:uid="{00000000-0005-0000-0000-0000AA0C0000}"/>
    <cellStyle name="표준 73" xfId="1590" xr:uid="{00000000-0005-0000-0000-0000AB0C0000}"/>
    <cellStyle name="표준 73 2" xfId="3284" xr:uid="{00000000-0005-0000-0000-0000AC0C0000}"/>
    <cellStyle name="표준 74" xfId="1591" xr:uid="{00000000-0005-0000-0000-0000AD0C0000}"/>
    <cellStyle name="표준 74 2" xfId="3285" xr:uid="{00000000-0005-0000-0000-0000AE0C0000}"/>
    <cellStyle name="표준 75" xfId="1592" xr:uid="{00000000-0005-0000-0000-0000AF0C0000}"/>
    <cellStyle name="표준 75 2" xfId="3286" xr:uid="{00000000-0005-0000-0000-0000B00C0000}"/>
    <cellStyle name="표준 76" xfId="1593" xr:uid="{00000000-0005-0000-0000-0000B10C0000}"/>
    <cellStyle name="표준 77" xfId="1594" xr:uid="{00000000-0005-0000-0000-0000B20C0000}"/>
    <cellStyle name="표준 78" xfId="1595" xr:uid="{00000000-0005-0000-0000-0000B30C0000}"/>
    <cellStyle name="표준 79" xfId="1596" xr:uid="{00000000-0005-0000-0000-0000B40C0000}"/>
    <cellStyle name="표준 8" xfId="1597" xr:uid="{00000000-0005-0000-0000-0000B50C0000}"/>
    <cellStyle name="표준 8 2" xfId="1598" xr:uid="{00000000-0005-0000-0000-0000B60C0000}"/>
    <cellStyle name="표준 8 2 2" xfId="1599" xr:uid="{00000000-0005-0000-0000-0000B70C0000}"/>
    <cellStyle name="표준 8 2 3" xfId="1600" xr:uid="{00000000-0005-0000-0000-0000B80C0000}"/>
    <cellStyle name="표준 8 2 4" xfId="1601" xr:uid="{00000000-0005-0000-0000-0000B90C0000}"/>
    <cellStyle name="표준 8 3" xfId="1602" xr:uid="{00000000-0005-0000-0000-0000BA0C0000}"/>
    <cellStyle name="표준 8 4" xfId="1603" xr:uid="{00000000-0005-0000-0000-0000BB0C0000}"/>
    <cellStyle name="표준 8 4 2" xfId="1604" xr:uid="{00000000-0005-0000-0000-0000BC0C0000}"/>
    <cellStyle name="표준 8 5" xfId="1605" xr:uid="{00000000-0005-0000-0000-0000BD0C0000}"/>
    <cellStyle name="표준 8 5 2" xfId="1606" xr:uid="{00000000-0005-0000-0000-0000BE0C0000}"/>
    <cellStyle name="표준 80" xfId="1607" xr:uid="{00000000-0005-0000-0000-0000BF0C0000}"/>
    <cellStyle name="표준 81" xfId="1608" xr:uid="{00000000-0005-0000-0000-0000C00C0000}"/>
    <cellStyle name="표준 82" xfId="3251" xr:uid="{00000000-0005-0000-0000-0000C10C0000}"/>
    <cellStyle name="표준 82 2" xfId="3287" xr:uid="{00000000-0005-0000-0000-0000C20C0000}"/>
    <cellStyle name="표준 83" xfId="3252" xr:uid="{00000000-0005-0000-0000-0000C30C0000}"/>
    <cellStyle name="표준 83 2" xfId="3288" xr:uid="{00000000-0005-0000-0000-0000C40C0000}"/>
    <cellStyle name="표준 84" xfId="3253" xr:uid="{00000000-0005-0000-0000-0000C50C0000}"/>
    <cellStyle name="표준 84 2" xfId="3289" xr:uid="{00000000-0005-0000-0000-0000C60C0000}"/>
    <cellStyle name="표준 85" xfId="3254" xr:uid="{00000000-0005-0000-0000-0000C70C0000}"/>
    <cellStyle name="표준 85 2" xfId="3290" xr:uid="{00000000-0005-0000-0000-0000C80C0000}"/>
    <cellStyle name="표준 86" xfId="3255" xr:uid="{00000000-0005-0000-0000-0000C90C0000}"/>
    <cellStyle name="표준 86 2" xfId="3291" xr:uid="{00000000-0005-0000-0000-0000CA0C0000}"/>
    <cellStyle name="표준 87" xfId="3256" xr:uid="{00000000-0005-0000-0000-0000CB0C0000}"/>
    <cellStyle name="표준 88" xfId="3257" xr:uid="{00000000-0005-0000-0000-0000CC0C0000}"/>
    <cellStyle name="표준 89" xfId="3258" xr:uid="{00000000-0005-0000-0000-0000CD0C0000}"/>
    <cellStyle name="표준 9" xfId="1609" xr:uid="{00000000-0005-0000-0000-0000CE0C0000}"/>
    <cellStyle name="표준 9 2" xfId="1610" xr:uid="{00000000-0005-0000-0000-0000CF0C0000}"/>
    <cellStyle name="표준 9 2 2" xfId="1611" xr:uid="{00000000-0005-0000-0000-0000D00C0000}"/>
    <cellStyle name="표준 9 2 3" xfId="1612" xr:uid="{00000000-0005-0000-0000-0000D10C0000}"/>
    <cellStyle name="표준 9 3" xfId="1613" xr:uid="{00000000-0005-0000-0000-0000D20C0000}"/>
    <cellStyle name="표준 90" xfId="3259" xr:uid="{00000000-0005-0000-0000-0000D30C0000}"/>
    <cellStyle name="표준 91" xfId="3260" xr:uid="{00000000-0005-0000-0000-0000D40C0000}"/>
    <cellStyle name="표준 92" xfId="3261" xr:uid="{00000000-0005-0000-0000-0000D50C0000}"/>
    <cellStyle name="표준 93" xfId="3262" xr:uid="{00000000-0005-0000-0000-0000D60C0000}"/>
    <cellStyle name="표준 93 2" xfId="3292" xr:uid="{00000000-0005-0000-0000-0000D70C0000}"/>
    <cellStyle name="표준 94" xfId="3263" xr:uid="{00000000-0005-0000-0000-0000D80C0000}"/>
    <cellStyle name="표준 95" xfId="3264" xr:uid="{00000000-0005-0000-0000-0000D90C0000}"/>
    <cellStyle name="표준 96" xfId="3265" xr:uid="{00000000-0005-0000-0000-0000DA0C0000}"/>
    <cellStyle name="표준 97" xfId="3266" xr:uid="{00000000-0005-0000-0000-0000DB0C0000}"/>
    <cellStyle name="표준 98" xfId="3267" xr:uid="{00000000-0005-0000-0000-0000DC0C0000}"/>
    <cellStyle name="표준 99" xfId="3268" xr:uid="{00000000-0005-0000-0000-0000DD0C0000}"/>
    <cellStyle name="표준_16-4도내총생산에대한지출(당해년가격)" xfId="61" xr:uid="{00000000-0005-0000-0000-0000DE0C0000}"/>
    <cellStyle name="표준_16-5도내총생산에대한지출(기준년가격)" xfId="62" xr:uid="{00000000-0005-0000-0000-0000DF0C0000}"/>
    <cellStyle name="표준_16-소득" xfId="63" xr:uid="{00000000-0005-0000-0000-0000E00C0000}"/>
    <cellStyle name="하이퍼링크 2" xfId="3269" xr:uid="{00000000-0005-0000-0000-0000E10C0000}"/>
    <cellStyle name="합산" xfId="3270" xr:uid="{00000000-0005-0000-0000-0000E20C0000}"/>
    <cellStyle name="화폐기호" xfId="3271" xr:uid="{00000000-0005-0000-0000-0000E30C0000}"/>
    <cellStyle name="화폐기호0" xfId="3272" xr:uid="{00000000-0005-0000-0000-0000E40C0000}"/>
  </cellStyles>
  <dxfs count="3"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피벗 테이블 스타일 1" table="0" count="1" xr9:uid="{00000000-0011-0000-FFFF-FFFF00000000}">
      <tableStyleElement type="pageFieldLabels" dxfId="2"/>
    </tableStyle>
    <tableStyle name="피벗 테이블 스타일 2" table="0" count="2" xr9:uid="{00000000-0011-0000-FFFF-FFFF01000000}"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theme" Target="theme/theme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styles" Target="styles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calcChain" Target="calcChain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SheetLayoutView="4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SheetLayoutView="4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"/>
  <sheetViews>
    <sheetView showGridLines="0" showRowColHeaders="0" showZeros="0" showOutlineSymbols="0" topLeftCell="B28246" zoomScaleSheetLayoutView="68" workbookViewId="0"/>
  </sheetViews>
  <sheetFormatPr defaultRowHeight="15.75" x14ac:dyDescent="0.25"/>
  <sheetData/>
  <phoneticPr fontId="34" type="noConversion"/>
  <pageMargins left="0.75" right="0.75" top="1" bottom="1" header="0.5" footer="0.5"/>
  <pageSetup paperSize="9" orientation="portrait" r:id="rId1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tabColor rgb="FF00B050"/>
  </sheetPr>
  <dimension ref="A1:I67"/>
  <sheetViews>
    <sheetView tabSelected="1" view="pageBreakPreview" zoomScaleNormal="83" zoomScaleSheetLayoutView="100" workbookViewId="0">
      <selection activeCell="A2" sqref="A2:I2"/>
    </sheetView>
  </sheetViews>
  <sheetFormatPr defaultRowHeight="12.75" x14ac:dyDescent="0.2"/>
  <cols>
    <col min="1" max="1" width="2" style="29" customWidth="1"/>
    <col min="2" max="2" width="4.375" style="29" customWidth="1"/>
    <col min="3" max="3" width="4.625" style="29" customWidth="1"/>
    <col min="4" max="4" width="7.5" style="29" customWidth="1"/>
    <col min="5" max="5" width="13.5" style="29" customWidth="1"/>
    <col min="6" max="8" width="10.25" style="56" customWidth="1"/>
    <col min="9" max="9" width="33.5" style="49" customWidth="1"/>
    <col min="10" max="16384" width="9" style="29"/>
  </cols>
  <sheetData>
    <row r="1" spans="1:9" s="28" customFormat="1" ht="18" customHeight="1" x14ac:dyDescent="0.25">
      <c r="A1" s="304" t="s">
        <v>185</v>
      </c>
      <c r="B1" s="305"/>
      <c r="C1" s="305"/>
      <c r="D1" s="305"/>
      <c r="E1" s="305"/>
      <c r="F1" s="305"/>
      <c r="G1" s="305"/>
      <c r="H1" s="305"/>
      <c r="I1" s="305"/>
    </row>
    <row r="2" spans="1:9" ht="30" customHeight="1" x14ac:dyDescent="0.2">
      <c r="A2" s="306" t="s">
        <v>187</v>
      </c>
      <c r="B2" s="307"/>
      <c r="C2" s="307"/>
      <c r="D2" s="307"/>
      <c r="E2" s="307"/>
      <c r="F2" s="307"/>
      <c r="G2" s="307"/>
      <c r="H2" s="307"/>
      <c r="I2" s="307"/>
    </row>
    <row r="3" spans="1:9" s="198" customFormat="1" ht="15" customHeight="1" thickBot="1" x14ac:dyDescent="0.3">
      <c r="A3" s="197" t="s">
        <v>89</v>
      </c>
      <c r="B3" s="197"/>
      <c r="C3" s="197"/>
      <c r="D3" s="197"/>
      <c r="E3" s="197"/>
      <c r="F3" s="197"/>
      <c r="G3" s="197"/>
      <c r="H3" s="197"/>
      <c r="I3" s="199" t="s">
        <v>90</v>
      </c>
    </row>
    <row r="4" spans="1:9" s="31" customFormat="1" ht="15.95" customHeight="1" x14ac:dyDescent="0.25">
      <c r="A4" s="308" t="s">
        <v>64</v>
      </c>
      <c r="B4" s="309"/>
      <c r="C4" s="309"/>
      <c r="D4" s="309"/>
      <c r="E4" s="310"/>
      <c r="F4" s="313">
        <v>2021</v>
      </c>
      <c r="G4" s="313">
        <v>2022</v>
      </c>
      <c r="H4" s="316">
        <v>2023</v>
      </c>
      <c r="I4" s="319" t="s">
        <v>199</v>
      </c>
    </row>
    <row r="5" spans="1:9" s="31" customFormat="1" ht="15.95" customHeight="1" x14ac:dyDescent="0.25">
      <c r="A5" s="311"/>
      <c r="B5" s="312"/>
      <c r="C5" s="312"/>
      <c r="D5" s="312"/>
      <c r="E5" s="282"/>
      <c r="F5" s="314"/>
      <c r="G5" s="314"/>
      <c r="H5" s="317"/>
      <c r="I5" s="320"/>
    </row>
    <row r="6" spans="1:9" s="31" customFormat="1" ht="15.95" customHeight="1" x14ac:dyDescent="0.25">
      <c r="A6" s="293"/>
      <c r="B6" s="294"/>
      <c r="C6" s="294"/>
      <c r="D6" s="294"/>
      <c r="E6" s="288"/>
      <c r="F6" s="315"/>
      <c r="G6" s="315"/>
      <c r="H6" s="318"/>
      <c r="I6" s="321"/>
    </row>
    <row r="7" spans="1:9" s="32" customFormat="1" ht="19.5" customHeight="1" x14ac:dyDescent="0.25">
      <c r="A7" s="295" t="s">
        <v>69</v>
      </c>
      <c r="B7" s="296"/>
      <c r="C7" s="296"/>
      <c r="D7" s="296"/>
      <c r="E7" s="285"/>
      <c r="F7" s="135">
        <v>93.7</v>
      </c>
      <c r="G7" s="135">
        <v>96.2</v>
      </c>
      <c r="H7" s="163">
        <v>98.1</v>
      </c>
      <c r="I7" s="210" t="s">
        <v>19</v>
      </c>
    </row>
    <row r="8" spans="1:9" s="31" customFormat="1" ht="19.5" customHeight="1" x14ac:dyDescent="0.25">
      <c r="A8" s="293" t="s">
        <v>70</v>
      </c>
      <c r="B8" s="294"/>
      <c r="C8" s="294"/>
      <c r="D8" s="294"/>
      <c r="E8" s="288"/>
      <c r="F8" s="144">
        <v>4.2</v>
      </c>
      <c r="G8" s="144">
        <v>4.0999999999999996</v>
      </c>
      <c r="H8" s="164">
        <v>4.0999999999999996</v>
      </c>
      <c r="I8" s="211" t="s">
        <v>8</v>
      </c>
    </row>
    <row r="9" spans="1:9" s="32" customFormat="1" ht="19.5" customHeight="1" x14ac:dyDescent="0.25">
      <c r="A9" s="295" t="s">
        <v>171</v>
      </c>
      <c r="B9" s="296"/>
      <c r="C9" s="296"/>
      <c r="D9" s="296"/>
      <c r="E9" s="285"/>
      <c r="F9" s="145">
        <v>4.4000000000000004</v>
      </c>
      <c r="G9" s="145">
        <v>-0.7</v>
      </c>
      <c r="H9" s="165">
        <v>1.2</v>
      </c>
      <c r="I9" s="210" t="s">
        <v>16</v>
      </c>
    </row>
    <row r="10" spans="1:9" s="31" customFormat="1" ht="18" customHeight="1" x14ac:dyDescent="0.25">
      <c r="A10" s="212"/>
      <c r="B10" s="83"/>
      <c r="C10" s="297" t="s">
        <v>48</v>
      </c>
      <c r="D10" s="207" t="s">
        <v>71</v>
      </c>
      <c r="E10" s="208"/>
      <c r="F10" s="136">
        <v>5.7</v>
      </c>
      <c r="G10" s="136">
        <v>-1.5</v>
      </c>
      <c r="H10" s="171">
        <v>-3</v>
      </c>
      <c r="I10" s="213" t="s">
        <v>2</v>
      </c>
    </row>
    <row r="11" spans="1:9" s="31" customFormat="1" ht="18" customHeight="1" x14ac:dyDescent="0.25">
      <c r="A11" s="212"/>
      <c r="B11" s="83"/>
      <c r="C11" s="298"/>
      <c r="D11" s="214" t="s">
        <v>100</v>
      </c>
      <c r="E11" s="206"/>
      <c r="F11" s="138">
        <v>7.8</v>
      </c>
      <c r="G11" s="138">
        <v>-0.2</v>
      </c>
      <c r="H11" s="139">
        <v>2.7</v>
      </c>
      <c r="I11" s="213" t="s">
        <v>101</v>
      </c>
    </row>
    <row r="12" spans="1:9" s="31" customFormat="1" ht="18" customHeight="1" x14ac:dyDescent="0.25">
      <c r="A12" s="212"/>
      <c r="B12" s="83"/>
      <c r="C12" s="298"/>
      <c r="D12" s="214" t="s">
        <v>102</v>
      </c>
      <c r="E12" s="206"/>
      <c r="F12" s="138">
        <v>6.8</v>
      </c>
      <c r="G12" s="138">
        <v>-5.2</v>
      </c>
      <c r="H12" s="139">
        <v>13.9</v>
      </c>
      <c r="I12" s="213" t="s">
        <v>103</v>
      </c>
    </row>
    <row r="13" spans="1:9" s="31" customFormat="1" ht="18" customHeight="1" x14ac:dyDescent="0.25">
      <c r="A13" s="212"/>
      <c r="B13" s="83"/>
      <c r="C13" s="286"/>
      <c r="D13" s="214" t="s">
        <v>72</v>
      </c>
      <c r="E13" s="206"/>
      <c r="F13" s="138">
        <v>-11.7</v>
      </c>
      <c r="G13" s="138">
        <v>-6.4</v>
      </c>
      <c r="H13" s="139">
        <v>-2.7</v>
      </c>
      <c r="I13" s="213" t="s">
        <v>53</v>
      </c>
    </row>
    <row r="14" spans="1:9" s="31" customFormat="1" ht="18" customHeight="1" x14ac:dyDescent="0.25">
      <c r="A14" s="212"/>
      <c r="B14" s="83"/>
      <c r="C14" s="287"/>
      <c r="D14" s="279" t="s">
        <v>104</v>
      </c>
      <c r="E14" s="280"/>
      <c r="F14" s="142">
        <v>5.0999999999999996</v>
      </c>
      <c r="G14" s="142">
        <v>1.1000000000000001</v>
      </c>
      <c r="H14" s="143">
        <v>2.1</v>
      </c>
      <c r="I14" s="213" t="s">
        <v>105</v>
      </c>
    </row>
    <row r="15" spans="1:9" s="31" customFormat="1" ht="18" customHeight="1" x14ac:dyDescent="0.25">
      <c r="A15" s="212"/>
      <c r="B15" s="83"/>
      <c r="C15" s="299" t="s">
        <v>49</v>
      </c>
      <c r="D15" s="300" t="s">
        <v>73</v>
      </c>
      <c r="E15" s="301"/>
      <c r="F15" s="136">
        <v>1.3</v>
      </c>
      <c r="G15" s="136">
        <v>2.4</v>
      </c>
      <c r="H15" s="171">
        <v>2.6</v>
      </c>
      <c r="I15" s="213" t="s">
        <v>35</v>
      </c>
    </row>
    <row r="16" spans="1:9" s="31" customFormat="1" ht="18" customHeight="1" x14ac:dyDescent="0.25">
      <c r="A16" s="212"/>
      <c r="B16" s="83"/>
      <c r="C16" s="299"/>
      <c r="D16" s="300" t="s">
        <v>74</v>
      </c>
      <c r="E16" s="301"/>
      <c r="F16" s="138">
        <v>3.1</v>
      </c>
      <c r="G16" s="138">
        <v>5.5</v>
      </c>
      <c r="H16" s="139">
        <v>2.1</v>
      </c>
      <c r="I16" s="213" t="s">
        <v>37</v>
      </c>
    </row>
    <row r="17" spans="1:9" s="31" customFormat="1" ht="18" customHeight="1" x14ac:dyDescent="0.25">
      <c r="A17" s="212"/>
      <c r="B17" s="83"/>
      <c r="C17" s="299"/>
      <c r="D17" s="300" t="s">
        <v>75</v>
      </c>
      <c r="E17" s="301"/>
      <c r="F17" s="136">
        <v>-12.3</v>
      </c>
      <c r="G17" s="136">
        <v>-9.3000000000000007</v>
      </c>
      <c r="H17" s="137">
        <v>-4.9000000000000004</v>
      </c>
      <c r="I17" s="213" t="s">
        <v>51</v>
      </c>
    </row>
    <row r="18" spans="1:9" s="31" customFormat="1" ht="18" customHeight="1" x14ac:dyDescent="0.25">
      <c r="A18" s="212"/>
      <c r="B18" s="83"/>
      <c r="C18" s="299"/>
      <c r="D18" s="215" t="s">
        <v>76</v>
      </c>
      <c r="E18" s="84"/>
      <c r="F18" s="136">
        <v>7.8</v>
      </c>
      <c r="G18" s="136">
        <v>-4.3</v>
      </c>
      <c r="H18" s="137">
        <v>4.2</v>
      </c>
      <c r="I18" s="213" t="s">
        <v>5</v>
      </c>
    </row>
    <row r="19" spans="1:9" s="31" customFormat="1" ht="18" customHeight="1" x14ac:dyDescent="0.25">
      <c r="A19" s="212"/>
      <c r="B19" s="83"/>
      <c r="C19" s="299"/>
      <c r="D19" s="204" t="s">
        <v>82</v>
      </c>
      <c r="E19" s="205"/>
      <c r="F19" s="146">
        <v>17.899999999999999</v>
      </c>
      <c r="G19" s="146">
        <v>15.5</v>
      </c>
      <c r="H19" s="147">
        <v>-2.4</v>
      </c>
      <c r="I19" s="213" t="s">
        <v>66</v>
      </c>
    </row>
    <row r="20" spans="1:9" s="31" customFormat="1" ht="18" customHeight="1" x14ac:dyDescent="0.25">
      <c r="A20" s="216"/>
      <c r="B20" s="85" t="s">
        <v>106</v>
      </c>
      <c r="C20" s="86"/>
      <c r="D20" s="300" t="s">
        <v>71</v>
      </c>
      <c r="E20" s="301"/>
      <c r="F20" s="136">
        <v>7.1</v>
      </c>
      <c r="G20" s="136">
        <v>6.1</v>
      </c>
      <c r="H20" s="165">
        <v>6.1</v>
      </c>
      <c r="I20" s="213" t="s">
        <v>91</v>
      </c>
    </row>
    <row r="21" spans="1:9" s="31" customFormat="1" ht="18" customHeight="1" x14ac:dyDescent="0.25">
      <c r="A21" s="212"/>
      <c r="B21" s="87"/>
      <c r="C21" s="88"/>
      <c r="D21" s="300" t="s">
        <v>100</v>
      </c>
      <c r="E21" s="301"/>
      <c r="F21" s="138">
        <v>34</v>
      </c>
      <c r="G21" s="138">
        <v>35.700000000000003</v>
      </c>
      <c r="H21" s="163">
        <v>35</v>
      </c>
      <c r="I21" s="213" t="s">
        <v>101</v>
      </c>
    </row>
    <row r="22" spans="1:9" s="31" customFormat="1" ht="18" customHeight="1" x14ac:dyDescent="0.25">
      <c r="A22" s="212"/>
      <c r="B22" s="87"/>
      <c r="C22" s="88"/>
      <c r="D22" s="300" t="s">
        <v>102</v>
      </c>
      <c r="E22" s="301"/>
      <c r="F22" s="138">
        <v>3.5</v>
      </c>
      <c r="G22" s="138">
        <v>2.2000000000000002</v>
      </c>
      <c r="H22" s="163">
        <v>3.8</v>
      </c>
      <c r="I22" s="213" t="s">
        <v>103</v>
      </c>
    </row>
    <row r="23" spans="1:9" s="31" customFormat="1" ht="18" customHeight="1" x14ac:dyDescent="0.25">
      <c r="A23" s="212"/>
      <c r="B23" s="87"/>
      <c r="C23" s="88"/>
      <c r="D23" s="300" t="s">
        <v>72</v>
      </c>
      <c r="E23" s="301"/>
      <c r="F23" s="136">
        <v>7.7</v>
      </c>
      <c r="G23" s="136">
        <v>7.4</v>
      </c>
      <c r="H23" s="165">
        <v>7.3</v>
      </c>
      <c r="I23" s="213" t="s">
        <v>53</v>
      </c>
    </row>
    <row r="24" spans="1:9" s="31" customFormat="1" ht="18" customHeight="1" x14ac:dyDescent="0.25">
      <c r="A24" s="212"/>
      <c r="B24" s="87"/>
      <c r="C24" s="88"/>
      <c r="D24" s="279" t="s">
        <v>104</v>
      </c>
      <c r="E24" s="280"/>
      <c r="F24" s="146">
        <v>47.6</v>
      </c>
      <c r="G24" s="146">
        <v>48.6</v>
      </c>
      <c r="H24" s="147">
        <v>47.9</v>
      </c>
      <c r="I24" s="213" t="s">
        <v>105</v>
      </c>
    </row>
    <row r="25" spans="1:9" s="31" customFormat="1" ht="18" customHeight="1" x14ac:dyDescent="0.25">
      <c r="A25" s="216"/>
      <c r="B25" s="85" t="s">
        <v>107</v>
      </c>
      <c r="C25" s="85"/>
      <c r="D25" s="302" t="s">
        <v>73</v>
      </c>
      <c r="E25" s="303"/>
      <c r="F25" s="136">
        <v>33.9</v>
      </c>
      <c r="G25" s="136">
        <v>35.4</v>
      </c>
      <c r="H25" s="171">
        <v>36.6</v>
      </c>
      <c r="I25" s="213" t="s">
        <v>63</v>
      </c>
    </row>
    <row r="26" spans="1:9" s="31" customFormat="1" ht="18" customHeight="1" x14ac:dyDescent="0.25">
      <c r="A26" s="212"/>
      <c r="B26" s="89"/>
      <c r="C26" s="87"/>
      <c r="D26" s="300" t="s">
        <v>74</v>
      </c>
      <c r="E26" s="301"/>
      <c r="F26" s="136">
        <v>22.6</v>
      </c>
      <c r="G26" s="136">
        <v>24.2</v>
      </c>
      <c r="H26" s="165">
        <v>24.7</v>
      </c>
      <c r="I26" s="217" t="s">
        <v>37</v>
      </c>
    </row>
    <row r="27" spans="1:9" s="31" customFormat="1" ht="18" customHeight="1" x14ac:dyDescent="0.25">
      <c r="A27" s="212"/>
      <c r="B27" s="90"/>
      <c r="C27" s="87"/>
      <c r="D27" s="300" t="s">
        <v>75</v>
      </c>
      <c r="E27" s="301"/>
      <c r="F27" s="136">
        <v>19.3</v>
      </c>
      <c r="G27" s="136">
        <v>18.399999999999999</v>
      </c>
      <c r="H27" s="165">
        <v>17.7</v>
      </c>
      <c r="I27" s="217" t="s">
        <v>51</v>
      </c>
    </row>
    <row r="28" spans="1:9" s="31" customFormat="1" ht="18" customHeight="1" x14ac:dyDescent="0.25">
      <c r="A28" s="212"/>
      <c r="B28" s="90"/>
      <c r="C28" s="87"/>
      <c r="D28" s="215" t="s">
        <v>76</v>
      </c>
      <c r="E28" s="84"/>
      <c r="F28" s="136">
        <v>12.9</v>
      </c>
      <c r="G28" s="136">
        <v>12.9</v>
      </c>
      <c r="H28" s="165">
        <v>13.3</v>
      </c>
      <c r="I28" s="217" t="s">
        <v>5</v>
      </c>
    </row>
    <row r="29" spans="1:9" s="31" customFormat="1" ht="18" customHeight="1" x14ac:dyDescent="0.25">
      <c r="A29" s="212"/>
      <c r="B29" s="90"/>
      <c r="C29" s="87"/>
      <c r="D29" s="300" t="s">
        <v>83</v>
      </c>
      <c r="E29" s="301"/>
      <c r="F29" s="146">
        <v>7.1</v>
      </c>
      <c r="G29" s="146">
        <v>8.3000000000000007</v>
      </c>
      <c r="H29" s="166">
        <v>8.1999999999999993</v>
      </c>
      <c r="I29" s="218" t="s">
        <v>66</v>
      </c>
    </row>
    <row r="30" spans="1:9" s="31" customFormat="1" ht="18" customHeight="1" x14ac:dyDescent="0.25">
      <c r="A30" s="216"/>
      <c r="B30" s="91" t="s">
        <v>77</v>
      </c>
      <c r="C30" s="92"/>
      <c r="D30" s="91"/>
      <c r="E30" s="93"/>
      <c r="F30" s="140">
        <v>71.5</v>
      </c>
      <c r="G30" s="140">
        <v>64</v>
      </c>
      <c r="H30" s="167">
        <v>79.3</v>
      </c>
      <c r="I30" s="219" t="s">
        <v>11</v>
      </c>
    </row>
    <row r="31" spans="1:9" s="31" customFormat="1" ht="18" customHeight="1" x14ac:dyDescent="0.25">
      <c r="A31" s="212"/>
      <c r="B31" s="90" t="s">
        <v>78</v>
      </c>
      <c r="C31" s="90"/>
      <c r="D31" s="90"/>
      <c r="E31" s="94"/>
      <c r="F31" s="138">
        <v>3.2</v>
      </c>
      <c r="G31" s="138">
        <v>2.7</v>
      </c>
      <c r="H31" s="163">
        <v>3.2</v>
      </c>
      <c r="I31" s="219" t="s">
        <v>8</v>
      </c>
    </row>
    <row r="32" spans="1:9" s="31" customFormat="1" ht="18" customHeight="1" x14ac:dyDescent="0.25">
      <c r="A32" s="212"/>
      <c r="B32" s="90" t="s">
        <v>79</v>
      </c>
      <c r="C32" s="220"/>
      <c r="D32" s="90"/>
      <c r="E32" s="94"/>
      <c r="F32" s="146">
        <f t="shared" ref="F32:G32" si="0">F30/F7*100</f>
        <v>76.307363927427957</v>
      </c>
      <c r="G32" s="146">
        <f t="shared" si="0"/>
        <v>66.528066528066518</v>
      </c>
      <c r="H32" s="147">
        <v>80.8</v>
      </c>
      <c r="I32" s="217"/>
    </row>
    <row r="33" spans="1:9" s="31" customFormat="1" ht="18" customHeight="1" x14ac:dyDescent="0.25">
      <c r="A33" s="212"/>
      <c r="B33" s="94"/>
      <c r="C33" s="95" t="s">
        <v>50</v>
      </c>
      <c r="D33" s="302" t="s">
        <v>172</v>
      </c>
      <c r="E33" s="303"/>
      <c r="F33" s="136">
        <v>40.700000000000003</v>
      </c>
      <c r="G33" s="136">
        <v>48.3</v>
      </c>
      <c r="H33" s="171">
        <v>40.799999999999997</v>
      </c>
      <c r="I33" s="221" t="s">
        <v>12</v>
      </c>
    </row>
    <row r="34" spans="1:9" s="31" customFormat="1" ht="18" customHeight="1" x14ac:dyDescent="0.25">
      <c r="A34" s="212"/>
      <c r="B34" s="94"/>
      <c r="C34" s="96" t="s">
        <v>108</v>
      </c>
      <c r="D34" s="277" t="s">
        <v>174</v>
      </c>
      <c r="E34" s="278"/>
      <c r="F34" s="136">
        <f>(10462736+7856264-6983694)/71525944*100</f>
        <v>15.84782439222333</v>
      </c>
      <c r="G34" s="136">
        <f>(-1229871+9587263-7767453)/63963433*100</f>
        <v>0.92230665605456175</v>
      </c>
      <c r="H34" s="165">
        <v>17</v>
      </c>
      <c r="I34" s="219" t="s">
        <v>18</v>
      </c>
    </row>
    <row r="35" spans="1:9" s="31" customFormat="1" ht="17.25" customHeight="1" x14ac:dyDescent="0.25">
      <c r="A35" s="222"/>
      <c r="B35" s="97"/>
      <c r="C35" s="98"/>
      <c r="D35" s="279" t="s">
        <v>173</v>
      </c>
      <c r="E35" s="280"/>
      <c r="F35" s="146">
        <v>15.3</v>
      </c>
      <c r="G35" s="146">
        <v>16.3</v>
      </c>
      <c r="H35" s="166">
        <v>12.4</v>
      </c>
      <c r="I35" s="223" t="s">
        <v>1</v>
      </c>
    </row>
    <row r="36" spans="1:9" s="31" customFormat="1" ht="17.25" customHeight="1" x14ac:dyDescent="0.25">
      <c r="A36" s="212"/>
      <c r="B36" s="90" t="s">
        <v>109</v>
      </c>
      <c r="C36" s="94"/>
      <c r="D36" s="220"/>
      <c r="E36" s="94"/>
      <c r="F36" s="136">
        <v>39.799999999999997</v>
      </c>
      <c r="G36" s="136">
        <v>42.2</v>
      </c>
      <c r="H36" s="165">
        <v>43.5</v>
      </c>
      <c r="I36" s="219" t="s">
        <v>10</v>
      </c>
    </row>
    <row r="37" spans="1:9" s="31" customFormat="1" ht="17.25" customHeight="1" x14ac:dyDescent="0.25">
      <c r="A37" s="212"/>
      <c r="B37" s="99" t="s">
        <v>80</v>
      </c>
      <c r="C37" s="100"/>
      <c r="D37" s="99"/>
      <c r="E37" s="97"/>
      <c r="F37" s="136">
        <v>3.6</v>
      </c>
      <c r="G37" s="136">
        <v>6</v>
      </c>
      <c r="H37" s="165">
        <v>3.2</v>
      </c>
      <c r="I37" s="217"/>
    </row>
    <row r="38" spans="1:9" s="31" customFormat="1" ht="17.25" customHeight="1" x14ac:dyDescent="0.25">
      <c r="A38" s="224"/>
      <c r="B38" s="281" t="s">
        <v>81</v>
      </c>
      <c r="C38" s="284" t="s">
        <v>61</v>
      </c>
      <c r="D38" s="285"/>
      <c r="E38" s="101" t="s">
        <v>47</v>
      </c>
      <c r="F38" s="148">
        <v>52489</v>
      </c>
      <c r="G38" s="148">
        <v>54179</v>
      </c>
      <c r="H38" s="168">
        <v>55513</v>
      </c>
      <c r="I38" s="225" t="s">
        <v>9</v>
      </c>
    </row>
    <row r="39" spans="1:9" s="31" customFormat="1" ht="17.25" customHeight="1" x14ac:dyDescent="0.25">
      <c r="A39" s="212"/>
      <c r="B39" s="282"/>
      <c r="C39" s="286"/>
      <c r="D39" s="282"/>
      <c r="E39" s="102" t="s">
        <v>60</v>
      </c>
      <c r="F39" s="142">
        <f>52489/42963*100</f>
        <v>122.17256709261457</v>
      </c>
      <c r="G39" s="142">
        <f>54179/45045*100</f>
        <v>120.27750027750028</v>
      </c>
      <c r="H39" s="163">
        <v>119.4</v>
      </c>
      <c r="I39" s="217"/>
    </row>
    <row r="40" spans="1:9" s="31" customFormat="1" ht="17.25" customHeight="1" x14ac:dyDescent="0.25">
      <c r="A40" s="226"/>
      <c r="B40" s="282"/>
      <c r="C40" s="284" t="s">
        <v>59</v>
      </c>
      <c r="D40" s="285"/>
      <c r="E40" s="101" t="s">
        <v>47</v>
      </c>
      <c r="F40" s="148">
        <v>17786</v>
      </c>
      <c r="G40" s="148">
        <v>19166</v>
      </c>
      <c r="H40" s="168">
        <v>20332</v>
      </c>
      <c r="I40" s="213" t="s">
        <v>63</v>
      </c>
    </row>
    <row r="41" spans="1:9" s="31" customFormat="1" ht="17.25" customHeight="1" x14ac:dyDescent="0.25">
      <c r="A41" s="212"/>
      <c r="B41" s="282"/>
      <c r="C41" s="287"/>
      <c r="D41" s="288"/>
      <c r="E41" s="103" t="s">
        <v>60</v>
      </c>
      <c r="F41" s="142">
        <f>17786/20292*100</f>
        <v>87.650305539128723</v>
      </c>
      <c r="G41" s="142">
        <f>19166/22104*100</f>
        <v>86.708288092652921</v>
      </c>
      <c r="H41" s="169">
        <v>87.6</v>
      </c>
      <c r="I41" s="218"/>
    </row>
    <row r="42" spans="1:9" s="31" customFormat="1" ht="17.25" customHeight="1" x14ac:dyDescent="0.25">
      <c r="A42" s="226"/>
      <c r="B42" s="282"/>
      <c r="C42" s="286" t="s">
        <v>62</v>
      </c>
      <c r="D42" s="282"/>
      <c r="E42" s="102" t="s">
        <v>47</v>
      </c>
      <c r="F42" s="141">
        <v>22270</v>
      </c>
      <c r="G42" s="141">
        <v>23748</v>
      </c>
      <c r="H42" s="170">
        <v>24064</v>
      </c>
      <c r="I42" s="219" t="s">
        <v>10</v>
      </c>
    </row>
    <row r="43" spans="1:9" s="30" customFormat="1" ht="17.25" customHeight="1" thickBot="1" x14ac:dyDescent="0.3">
      <c r="A43" s="227"/>
      <c r="B43" s="283"/>
      <c r="C43" s="289"/>
      <c r="D43" s="283"/>
      <c r="E43" s="228" t="s">
        <v>60</v>
      </c>
      <c r="F43" s="229">
        <f>22270/23726*100</f>
        <v>93.863272359436905</v>
      </c>
      <c r="G43" s="229">
        <f>23748/24971*100</f>
        <v>95.102318689680033</v>
      </c>
      <c r="H43" s="230">
        <v>94.2</v>
      </c>
      <c r="I43" s="231"/>
    </row>
    <row r="44" spans="1:9" s="30" customFormat="1" ht="17.25" customHeight="1" x14ac:dyDescent="0.25">
      <c r="A44" s="104" t="s">
        <v>175</v>
      </c>
      <c r="B44" s="104"/>
      <c r="C44" s="104"/>
      <c r="D44" s="104"/>
      <c r="E44" s="105"/>
      <c r="F44" s="106"/>
      <c r="G44" s="106"/>
      <c r="H44" s="106"/>
      <c r="I44" s="106"/>
    </row>
    <row r="45" spans="1:9" s="30" customFormat="1" ht="17.25" customHeight="1" x14ac:dyDescent="0.25">
      <c r="A45" s="104" t="s">
        <v>84</v>
      </c>
      <c r="B45" s="104"/>
      <c r="C45" s="104"/>
      <c r="D45" s="104"/>
      <c r="E45" s="105"/>
      <c r="F45" s="106"/>
      <c r="G45" s="106"/>
      <c r="H45" s="106"/>
      <c r="I45" s="106"/>
    </row>
    <row r="46" spans="1:9" s="30" customFormat="1" ht="17.25" customHeight="1" x14ac:dyDescent="0.25">
      <c r="A46" s="104" t="s">
        <v>85</v>
      </c>
      <c r="B46" s="104"/>
      <c r="C46" s="104"/>
      <c r="D46" s="104"/>
      <c r="E46" s="105"/>
      <c r="F46" s="106"/>
      <c r="G46" s="106"/>
      <c r="H46" s="106"/>
      <c r="I46" s="106"/>
    </row>
    <row r="47" spans="1:9" s="30" customFormat="1" ht="17.25" customHeight="1" x14ac:dyDescent="0.25">
      <c r="A47" s="104" t="s">
        <v>86</v>
      </c>
      <c r="B47" s="104"/>
      <c r="C47" s="104"/>
      <c r="D47" s="104"/>
      <c r="E47" s="105"/>
      <c r="F47" s="106"/>
      <c r="G47" s="106"/>
      <c r="H47" s="106"/>
      <c r="I47" s="106"/>
    </row>
    <row r="48" spans="1:9" ht="17.25" customHeight="1" x14ac:dyDescent="0.25">
      <c r="A48" s="104" t="s">
        <v>192</v>
      </c>
      <c r="B48" s="104"/>
      <c r="C48" s="104"/>
      <c r="D48" s="104"/>
      <c r="E48" s="105"/>
      <c r="F48" s="106"/>
      <c r="G48" s="106"/>
      <c r="H48" s="106"/>
      <c r="I48" s="106"/>
    </row>
    <row r="49" spans="1:9" s="110" customFormat="1" ht="17.25" customHeight="1" x14ac:dyDescent="0.25">
      <c r="A49" s="52" t="s">
        <v>120</v>
      </c>
      <c r="B49" s="52"/>
      <c r="C49" s="52"/>
      <c r="D49" s="52"/>
      <c r="E49" s="107"/>
      <c r="F49" s="108"/>
      <c r="G49" s="108"/>
      <c r="H49" s="108"/>
      <c r="I49" s="109"/>
    </row>
    <row r="50" spans="1:9" x14ac:dyDescent="0.2">
      <c r="A50" s="34"/>
      <c r="B50" s="34"/>
      <c r="C50" s="34"/>
      <c r="D50" s="34"/>
      <c r="E50" s="35"/>
      <c r="F50" s="53"/>
      <c r="G50" s="53"/>
      <c r="H50" s="53"/>
      <c r="I50" s="34"/>
    </row>
    <row r="51" spans="1:9" x14ac:dyDescent="0.2">
      <c r="A51" s="34"/>
      <c r="B51" s="34"/>
      <c r="C51" s="34"/>
      <c r="D51" s="34"/>
      <c r="E51" s="35"/>
      <c r="F51" s="53"/>
      <c r="G51" s="53"/>
      <c r="H51" s="53"/>
      <c r="I51" s="34"/>
    </row>
    <row r="52" spans="1:9" x14ac:dyDescent="0.2">
      <c r="A52" s="34"/>
      <c r="B52" s="34"/>
      <c r="C52" s="34"/>
      <c r="D52" s="34"/>
      <c r="E52" s="35"/>
      <c r="F52" s="54"/>
      <c r="G52" s="54"/>
      <c r="H52" s="54"/>
      <c r="I52" s="36"/>
    </row>
    <row r="53" spans="1:9" x14ac:dyDescent="0.2">
      <c r="A53" s="34"/>
      <c r="B53" s="34"/>
      <c r="C53" s="34"/>
      <c r="D53" s="34"/>
      <c r="E53" s="35"/>
      <c r="F53" s="54"/>
      <c r="G53" s="54"/>
      <c r="H53" s="54"/>
      <c r="I53" s="34"/>
    </row>
    <row r="54" spans="1:9" x14ac:dyDescent="0.2">
      <c r="A54" s="34"/>
      <c r="B54" s="34"/>
      <c r="C54" s="34"/>
      <c r="D54" s="34"/>
      <c r="E54" s="35"/>
      <c r="F54" s="53"/>
      <c r="G54" s="53"/>
      <c r="H54" s="53"/>
      <c r="I54" s="36"/>
    </row>
    <row r="55" spans="1:9" x14ac:dyDescent="0.2">
      <c r="A55" s="34"/>
      <c r="B55" s="34"/>
      <c r="C55" s="34"/>
      <c r="D55" s="34"/>
      <c r="E55" s="35"/>
      <c r="F55" s="53"/>
      <c r="G55" s="53"/>
      <c r="H55" s="53"/>
      <c r="I55" s="36"/>
    </row>
    <row r="56" spans="1:9" x14ac:dyDescent="0.2">
      <c r="A56" s="34"/>
      <c r="B56" s="34"/>
      <c r="C56" s="34"/>
      <c r="D56" s="34"/>
      <c r="E56" s="35"/>
      <c r="F56" s="53"/>
      <c r="G56" s="53"/>
      <c r="H56" s="53"/>
      <c r="I56" s="36"/>
    </row>
    <row r="57" spans="1:9" x14ac:dyDescent="0.2">
      <c r="A57" s="37"/>
      <c r="B57" s="37"/>
      <c r="C57" s="37"/>
      <c r="D57" s="37"/>
      <c r="E57" s="38"/>
      <c r="F57" s="55"/>
      <c r="G57" s="55"/>
      <c r="H57" s="55"/>
      <c r="I57" s="39"/>
    </row>
    <row r="58" spans="1:9" x14ac:dyDescent="0.2">
      <c r="A58" s="34"/>
      <c r="B58" s="34"/>
      <c r="C58" s="34"/>
      <c r="D58" s="34"/>
      <c r="E58" s="40"/>
      <c r="F58" s="55"/>
      <c r="G58" s="55"/>
      <c r="H58" s="55"/>
      <c r="I58" s="36"/>
    </row>
    <row r="59" spans="1:9" ht="13.5" x14ac:dyDescent="0.2">
      <c r="A59" s="34"/>
      <c r="B59" s="34"/>
      <c r="C59" s="34"/>
      <c r="D59" s="34"/>
      <c r="E59" s="38"/>
      <c r="F59" s="57"/>
      <c r="G59" s="57"/>
      <c r="H59" s="57"/>
      <c r="I59" s="41"/>
    </row>
    <row r="60" spans="1:9" ht="13.5" x14ac:dyDescent="0.2">
      <c r="A60" s="42"/>
      <c r="B60" s="42"/>
      <c r="C60" s="42"/>
      <c r="D60" s="42"/>
      <c r="E60" s="38"/>
      <c r="F60" s="57"/>
      <c r="G60" s="57"/>
      <c r="H60" s="57"/>
      <c r="I60" s="41"/>
    </row>
    <row r="61" spans="1:9" ht="13.5" x14ac:dyDescent="0.2">
      <c r="A61" s="43"/>
      <c r="B61" s="43"/>
      <c r="C61" s="43"/>
      <c r="D61" s="43"/>
      <c r="E61" s="44"/>
      <c r="F61" s="58"/>
      <c r="G61" s="58"/>
      <c r="H61" s="58"/>
      <c r="I61" s="41"/>
    </row>
    <row r="62" spans="1:9" x14ac:dyDescent="0.2">
      <c r="A62" s="42"/>
      <c r="B62" s="42"/>
      <c r="C62" s="42"/>
      <c r="D62" s="42"/>
      <c r="E62" s="35"/>
      <c r="F62" s="59"/>
      <c r="G62" s="59"/>
      <c r="H62" s="59"/>
      <c r="I62" s="34"/>
    </row>
    <row r="63" spans="1:9" x14ac:dyDescent="0.2">
      <c r="A63" s="290"/>
      <c r="B63" s="290"/>
      <c r="C63" s="290"/>
      <c r="D63" s="290"/>
      <c r="E63" s="291"/>
      <c r="F63" s="292"/>
      <c r="G63" s="292"/>
      <c r="H63" s="292"/>
      <c r="I63" s="292"/>
    </row>
    <row r="64" spans="1:9" x14ac:dyDescent="0.2">
      <c r="A64" s="45"/>
      <c r="B64" s="45"/>
      <c r="C64" s="45"/>
      <c r="D64" s="45"/>
      <c r="E64" s="46"/>
      <c r="F64" s="60"/>
      <c r="G64" s="60"/>
      <c r="H64" s="60"/>
      <c r="I64" s="45"/>
    </row>
    <row r="67" spans="5:9" x14ac:dyDescent="0.2">
      <c r="E67" s="47"/>
      <c r="F67" s="61"/>
      <c r="G67" s="61"/>
      <c r="H67" s="61"/>
      <c r="I67" s="48"/>
    </row>
  </sheetData>
  <mergeCells count="34">
    <mergeCell ref="D22:E22"/>
    <mergeCell ref="D23:E23"/>
    <mergeCell ref="D24:E24"/>
    <mergeCell ref="D25:E25"/>
    <mergeCell ref="A1:I1"/>
    <mergeCell ref="A2:I2"/>
    <mergeCell ref="A4:E6"/>
    <mergeCell ref="A7:E7"/>
    <mergeCell ref="F4:F6"/>
    <mergeCell ref="G4:G6"/>
    <mergeCell ref="H4:H6"/>
    <mergeCell ref="I4:I6"/>
    <mergeCell ref="A63:E63"/>
    <mergeCell ref="F63:I63"/>
    <mergeCell ref="A8:E8"/>
    <mergeCell ref="A9:E9"/>
    <mergeCell ref="C10:C14"/>
    <mergeCell ref="D14:E14"/>
    <mergeCell ref="C15:C19"/>
    <mergeCell ref="D15:E15"/>
    <mergeCell ref="D16:E16"/>
    <mergeCell ref="D17:E17"/>
    <mergeCell ref="D20:E20"/>
    <mergeCell ref="D21:E21"/>
    <mergeCell ref="D26:E26"/>
    <mergeCell ref="D27:E27"/>
    <mergeCell ref="D29:E29"/>
    <mergeCell ref="D33:E33"/>
    <mergeCell ref="D34:E34"/>
    <mergeCell ref="D35:E35"/>
    <mergeCell ref="B38:B43"/>
    <mergeCell ref="C38:D39"/>
    <mergeCell ref="C40:D41"/>
    <mergeCell ref="C42:D43"/>
  </mergeCells>
  <phoneticPr fontId="115" type="noConversion"/>
  <printOptions horizontalCentered="1"/>
  <pageMargins left="0.39347222447395325" right="0.39347222447395325" top="0.55097222328186035" bottom="0.55097222328186035" header="0.51138889789581299" footer="0.51138889789581299"/>
  <pageSetup paperSize="9" scale="90" orientation="portrait" blackAndWhite="1" r:id="rId1"/>
  <headerFooter alignWithMargins="0"/>
  <ignoredErrors>
    <ignoredError sqref="F32:G32 F34:G34" unlockedFormula="1"/>
  </ignoredError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tabColor rgb="FF00B050"/>
  </sheetPr>
  <dimension ref="A1:K35"/>
  <sheetViews>
    <sheetView view="pageBreakPreview" zoomScaleNormal="71" zoomScaleSheetLayoutView="100" workbookViewId="0">
      <selection activeCell="A2" sqref="A2:K2"/>
    </sheetView>
  </sheetViews>
  <sheetFormatPr defaultRowHeight="12" x14ac:dyDescent="0.15"/>
  <cols>
    <col min="1" max="1" width="49.375" style="63" customWidth="1"/>
    <col min="2" max="2" width="11" style="63" customWidth="1"/>
    <col min="3" max="3" width="9.75" style="63" customWidth="1"/>
    <col min="4" max="11" width="10.875" style="63" customWidth="1"/>
    <col min="12" max="16384" width="9" style="50"/>
  </cols>
  <sheetData>
    <row r="1" spans="1:11" s="27" customFormat="1" ht="13.5" customHeight="1" x14ac:dyDescent="0.25">
      <c r="A1" s="127" t="s">
        <v>186</v>
      </c>
      <c r="B1" s="65"/>
      <c r="C1" s="65"/>
      <c r="D1" s="62"/>
      <c r="E1" s="62"/>
      <c r="F1" s="62"/>
      <c r="G1" s="62"/>
      <c r="H1" s="62"/>
      <c r="I1" s="62"/>
      <c r="J1" s="322" t="s">
        <v>186</v>
      </c>
      <c r="K1" s="322"/>
    </row>
    <row r="2" spans="1:11" s="28" customFormat="1" ht="24.95" customHeight="1" x14ac:dyDescent="0.25">
      <c r="A2" s="336" t="s">
        <v>121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</row>
    <row r="3" spans="1:11" s="198" customFormat="1" ht="15" customHeight="1" thickBot="1" x14ac:dyDescent="0.3">
      <c r="A3" s="197" t="s">
        <v>92</v>
      </c>
      <c r="B3" s="197"/>
      <c r="C3" s="197"/>
      <c r="D3" s="197"/>
      <c r="E3" s="197"/>
      <c r="F3" s="197"/>
      <c r="G3" s="197"/>
      <c r="H3" s="197"/>
      <c r="I3" s="197"/>
      <c r="J3" s="335" t="s">
        <v>54</v>
      </c>
      <c r="K3" s="335"/>
    </row>
    <row r="4" spans="1:11" s="31" customFormat="1" ht="20.100000000000001" customHeight="1" x14ac:dyDescent="0.25">
      <c r="A4" s="324" t="s">
        <v>122</v>
      </c>
      <c r="B4" s="332" t="s">
        <v>193</v>
      </c>
      <c r="C4" s="333"/>
      <c r="D4" s="333"/>
      <c r="E4" s="333"/>
      <c r="F4" s="333"/>
      <c r="G4" s="333"/>
      <c r="H4" s="333"/>
      <c r="I4" s="333"/>
      <c r="J4" s="333"/>
      <c r="K4" s="334"/>
    </row>
    <row r="5" spans="1:11" s="31" customFormat="1" ht="28.5" customHeight="1" x14ac:dyDescent="0.25">
      <c r="A5" s="325"/>
      <c r="B5" s="329" t="s">
        <v>128</v>
      </c>
      <c r="C5" s="328"/>
      <c r="D5" s="326" t="s">
        <v>123</v>
      </c>
      <c r="E5" s="327"/>
      <c r="F5" s="326" t="s">
        <v>126</v>
      </c>
      <c r="G5" s="328"/>
      <c r="H5" s="329" t="s">
        <v>127</v>
      </c>
      <c r="I5" s="328"/>
      <c r="J5" s="329" t="s">
        <v>157</v>
      </c>
      <c r="K5" s="330"/>
    </row>
    <row r="6" spans="1:11" s="31" customFormat="1" ht="28.5" customHeight="1" x14ac:dyDescent="0.25">
      <c r="A6" s="325"/>
      <c r="B6" s="153" t="s">
        <v>124</v>
      </c>
      <c r="C6" s="153" t="s">
        <v>125</v>
      </c>
      <c r="D6" s="152" t="s">
        <v>124</v>
      </c>
      <c r="E6" s="125" t="s">
        <v>125</v>
      </c>
      <c r="F6" s="152" t="s">
        <v>124</v>
      </c>
      <c r="G6" s="153" t="s">
        <v>125</v>
      </c>
      <c r="H6" s="153" t="s">
        <v>124</v>
      </c>
      <c r="I6" s="153" t="s">
        <v>125</v>
      </c>
      <c r="J6" s="153" t="s">
        <v>124</v>
      </c>
      <c r="K6" s="154" t="s">
        <v>125</v>
      </c>
    </row>
    <row r="7" spans="1:11" s="51" customFormat="1" ht="21.95" customHeight="1" x14ac:dyDescent="0.2">
      <c r="A7" s="155" t="s">
        <v>129</v>
      </c>
      <c r="B7" s="271" t="s">
        <v>176</v>
      </c>
      <c r="C7" s="271">
        <v>33145507</v>
      </c>
      <c r="D7" s="271" t="s">
        <v>176</v>
      </c>
      <c r="E7" s="271" t="s">
        <v>176</v>
      </c>
      <c r="F7" s="271" t="s">
        <v>176</v>
      </c>
      <c r="G7" s="271" t="s">
        <v>176</v>
      </c>
      <c r="H7" s="271" t="s">
        <v>176</v>
      </c>
      <c r="I7" s="271" t="s">
        <v>176</v>
      </c>
      <c r="J7" s="271" t="s">
        <v>176</v>
      </c>
      <c r="K7" s="272">
        <v>33145507</v>
      </c>
    </row>
    <row r="8" spans="1:11" s="33" customFormat="1" ht="21.95" customHeight="1" x14ac:dyDescent="0.2">
      <c r="A8" s="156" t="s">
        <v>130</v>
      </c>
      <c r="B8" s="273" t="s">
        <v>176</v>
      </c>
      <c r="C8" s="273">
        <v>10509169</v>
      </c>
      <c r="D8" s="273" t="s">
        <v>176</v>
      </c>
      <c r="E8" s="273">
        <v>5042666</v>
      </c>
      <c r="F8" s="273" t="s">
        <v>176</v>
      </c>
      <c r="G8" s="273">
        <v>171173</v>
      </c>
      <c r="H8" s="273" t="s">
        <v>176</v>
      </c>
      <c r="I8" s="273">
        <v>80313</v>
      </c>
      <c r="J8" s="273" t="s">
        <v>176</v>
      </c>
      <c r="K8" s="274">
        <v>5215017</v>
      </c>
    </row>
    <row r="9" spans="1:11" s="33" customFormat="1" ht="21.95" customHeight="1" x14ac:dyDescent="0.2">
      <c r="A9" s="155" t="s">
        <v>131</v>
      </c>
      <c r="B9" s="273" t="s">
        <v>176</v>
      </c>
      <c r="C9" s="273">
        <v>9788302</v>
      </c>
      <c r="D9" s="273" t="s">
        <v>176</v>
      </c>
      <c r="E9" s="273" t="s">
        <v>176</v>
      </c>
      <c r="F9" s="273" t="s">
        <v>176</v>
      </c>
      <c r="G9" s="273" t="s">
        <v>176</v>
      </c>
      <c r="H9" s="273" t="s">
        <v>176</v>
      </c>
      <c r="I9" s="273">
        <v>9788302</v>
      </c>
      <c r="J9" s="273" t="s">
        <v>176</v>
      </c>
      <c r="K9" s="274" t="s">
        <v>176</v>
      </c>
    </row>
    <row r="10" spans="1:11" s="33" customFormat="1" ht="21.95" customHeight="1" x14ac:dyDescent="0.2">
      <c r="A10" s="155" t="s">
        <v>132</v>
      </c>
      <c r="B10" s="273">
        <v>10584221</v>
      </c>
      <c r="C10" s="273">
        <v>14069039</v>
      </c>
      <c r="D10" s="273">
        <v>6659060</v>
      </c>
      <c r="E10" s="273">
        <v>4619322</v>
      </c>
      <c r="F10" s="273">
        <v>1216430</v>
      </c>
      <c r="G10" s="273">
        <v>1203758</v>
      </c>
      <c r="H10" s="273">
        <v>1172619</v>
      </c>
      <c r="I10" s="273">
        <v>2006733</v>
      </c>
      <c r="J10" s="273">
        <v>1536112</v>
      </c>
      <c r="K10" s="274">
        <v>6239225</v>
      </c>
    </row>
    <row r="11" spans="1:11" s="51" customFormat="1" ht="21.95" customHeight="1" x14ac:dyDescent="0.2">
      <c r="A11" s="156" t="s">
        <v>133</v>
      </c>
      <c r="B11" s="273">
        <v>8076366</v>
      </c>
      <c r="C11" s="273">
        <v>6888426</v>
      </c>
      <c r="D11" s="273">
        <v>4241581</v>
      </c>
      <c r="E11" s="273">
        <v>980461</v>
      </c>
      <c r="F11" s="273">
        <v>1126055</v>
      </c>
      <c r="G11" s="273">
        <v>1202763</v>
      </c>
      <c r="H11" s="273">
        <v>1172619</v>
      </c>
      <c r="I11" s="273">
        <v>1614827</v>
      </c>
      <c r="J11" s="273">
        <v>1536112</v>
      </c>
      <c r="K11" s="274">
        <v>3090375</v>
      </c>
    </row>
    <row r="12" spans="1:11" s="33" customFormat="1" ht="21.95" customHeight="1" x14ac:dyDescent="0.2">
      <c r="A12" s="157" t="s">
        <v>138</v>
      </c>
      <c r="B12" s="273">
        <v>2433491</v>
      </c>
      <c r="C12" s="273">
        <v>5747896</v>
      </c>
      <c r="D12" s="273">
        <v>2343962</v>
      </c>
      <c r="E12" s="273">
        <v>3636222</v>
      </c>
      <c r="F12" s="273">
        <v>89529</v>
      </c>
      <c r="G12" s="273">
        <v>994</v>
      </c>
      <c r="H12" s="273" t="s">
        <v>176</v>
      </c>
      <c r="I12" s="273">
        <v>389472</v>
      </c>
      <c r="J12" s="273" t="s">
        <v>176</v>
      </c>
      <c r="K12" s="274">
        <v>1721209</v>
      </c>
    </row>
    <row r="13" spans="1:11" s="33" customFormat="1" ht="21.95" customHeight="1" x14ac:dyDescent="0.2">
      <c r="A13" s="156" t="s">
        <v>134</v>
      </c>
      <c r="B13" s="273">
        <v>709298</v>
      </c>
      <c r="C13" s="273">
        <v>4282131</v>
      </c>
      <c r="D13" s="273">
        <v>665422</v>
      </c>
      <c r="E13" s="273">
        <v>3636222</v>
      </c>
      <c r="F13" s="273">
        <v>43876</v>
      </c>
      <c r="G13" s="273">
        <v>994</v>
      </c>
      <c r="H13" s="273" t="s">
        <v>176</v>
      </c>
      <c r="I13" s="273">
        <v>389472</v>
      </c>
      <c r="J13" s="273" t="s">
        <v>176</v>
      </c>
      <c r="K13" s="274">
        <v>255444</v>
      </c>
    </row>
    <row r="14" spans="1:11" s="33" customFormat="1" ht="27" customHeight="1" x14ac:dyDescent="0.2">
      <c r="A14" s="158" t="s">
        <v>137</v>
      </c>
      <c r="B14" s="273">
        <v>1724193</v>
      </c>
      <c r="C14" s="273">
        <v>1465765</v>
      </c>
      <c r="D14" s="273">
        <v>1678539</v>
      </c>
      <c r="E14" s="273" t="s">
        <v>176</v>
      </c>
      <c r="F14" s="273">
        <v>45653</v>
      </c>
      <c r="G14" s="273" t="s">
        <v>176</v>
      </c>
      <c r="H14" s="273" t="s">
        <v>176</v>
      </c>
      <c r="I14" s="273" t="s">
        <v>176</v>
      </c>
      <c r="J14" s="273" t="s">
        <v>176</v>
      </c>
      <c r="K14" s="274">
        <v>1465765</v>
      </c>
    </row>
    <row r="15" spans="1:11" s="33" customFormat="1" ht="21.95" customHeight="1" x14ac:dyDescent="0.2">
      <c r="A15" s="155" t="s">
        <v>136</v>
      </c>
      <c r="B15" s="273" t="s">
        <v>176</v>
      </c>
      <c r="C15" s="273">
        <v>1505983</v>
      </c>
      <c r="D15" s="273" t="s">
        <v>176</v>
      </c>
      <c r="E15" s="273">
        <v>75906</v>
      </c>
      <c r="F15" s="273" t="s">
        <v>176</v>
      </c>
      <c r="G15" s="273">
        <v>1</v>
      </c>
      <c r="H15" s="273" t="s">
        <v>176</v>
      </c>
      <c r="I15" s="273">
        <v>2435</v>
      </c>
      <c r="J15" s="273" t="s">
        <v>176</v>
      </c>
      <c r="K15" s="274">
        <v>1427641</v>
      </c>
    </row>
    <row r="16" spans="1:11" s="33" customFormat="1" ht="27" customHeight="1" x14ac:dyDescent="0.2">
      <c r="A16" s="158" t="s">
        <v>135</v>
      </c>
      <c r="B16" s="273">
        <v>74363</v>
      </c>
      <c r="C16" s="273">
        <v>-73267</v>
      </c>
      <c r="D16" s="273">
        <v>73517</v>
      </c>
      <c r="E16" s="273">
        <v>-73267</v>
      </c>
      <c r="F16" s="273">
        <v>846</v>
      </c>
      <c r="G16" s="273" t="s">
        <v>176</v>
      </c>
      <c r="H16" s="273" t="s">
        <v>176</v>
      </c>
      <c r="I16" s="273" t="s">
        <v>176</v>
      </c>
      <c r="J16" s="273" t="s">
        <v>176</v>
      </c>
      <c r="K16" s="274" t="s">
        <v>176</v>
      </c>
    </row>
    <row r="17" spans="1:11" s="33" customFormat="1" ht="21.95" customHeight="1" x14ac:dyDescent="0.2">
      <c r="A17" s="155" t="s">
        <v>139</v>
      </c>
      <c r="B17" s="273">
        <v>56927796</v>
      </c>
      <c r="C17" s="273">
        <v>56927796</v>
      </c>
      <c r="D17" s="273">
        <v>3002928</v>
      </c>
      <c r="E17" s="273">
        <v>3002928</v>
      </c>
      <c r="F17" s="273">
        <v>158501</v>
      </c>
      <c r="G17" s="273">
        <v>158501</v>
      </c>
      <c r="H17" s="273">
        <v>10702729</v>
      </c>
      <c r="I17" s="273">
        <v>10702729</v>
      </c>
      <c r="J17" s="273">
        <v>43063637</v>
      </c>
      <c r="K17" s="274">
        <v>43063637</v>
      </c>
    </row>
    <row r="18" spans="1:11" s="33" customFormat="1" ht="21.95" customHeight="1" x14ac:dyDescent="0.2">
      <c r="A18" s="156" t="s">
        <v>140</v>
      </c>
      <c r="B18" s="273">
        <v>80827519</v>
      </c>
      <c r="C18" s="273">
        <v>80827519</v>
      </c>
      <c r="D18" s="273">
        <v>18180023</v>
      </c>
      <c r="E18" s="273">
        <v>18180023</v>
      </c>
      <c r="F18" s="273">
        <v>465328</v>
      </c>
      <c r="G18" s="273">
        <v>465328</v>
      </c>
      <c r="H18" s="273">
        <v>16353441</v>
      </c>
      <c r="I18" s="273">
        <v>16353441</v>
      </c>
      <c r="J18" s="273">
        <v>45828726</v>
      </c>
      <c r="K18" s="274">
        <v>45828726</v>
      </c>
    </row>
    <row r="19" spans="1:11" s="33" customFormat="1" ht="21.95" customHeight="1" x14ac:dyDescent="0.2">
      <c r="A19" s="155" t="s">
        <v>141</v>
      </c>
      <c r="B19" s="273">
        <v>3869161</v>
      </c>
      <c r="C19" s="273">
        <v>3874900</v>
      </c>
      <c r="D19" s="273">
        <v>1153497</v>
      </c>
      <c r="E19" s="273" t="s">
        <v>176</v>
      </c>
      <c r="F19" s="273">
        <v>27074</v>
      </c>
      <c r="G19" s="273" t="s">
        <v>176</v>
      </c>
      <c r="H19" s="273" t="s">
        <v>176</v>
      </c>
      <c r="I19" s="273">
        <v>3874900</v>
      </c>
      <c r="J19" s="273">
        <v>2688590</v>
      </c>
      <c r="K19" s="274" t="s">
        <v>176</v>
      </c>
    </row>
    <row r="20" spans="1:11" s="33" customFormat="1" ht="21.95" customHeight="1" x14ac:dyDescent="0.2">
      <c r="A20" s="156" t="s">
        <v>142</v>
      </c>
      <c r="B20" s="273">
        <v>8820761</v>
      </c>
      <c r="C20" s="273">
        <v>7657134</v>
      </c>
      <c r="D20" s="273" t="s">
        <v>176</v>
      </c>
      <c r="E20" s="273">
        <v>330175</v>
      </c>
      <c r="F20" s="273" t="s">
        <v>176</v>
      </c>
      <c r="G20" s="273">
        <v>12255</v>
      </c>
      <c r="H20" s="273" t="s">
        <v>176</v>
      </c>
      <c r="I20" s="273">
        <v>7314704</v>
      </c>
      <c r="J20" s="273">
        <v>8820761</v>
      </c>
      <c r="K20" s="274" t="s">
        <v>176</v>
      </c>
    </row>
    <row r="21" spans="1:11" s="33" customFormat="1" ht="21.95" customHeight="1" x14ac:dyDescent="0.2">
      <c r="A21" s="156" t="s">
        <v>155</v>
      </c>
      <c r="B21" s="273">
        <v>4292058</v>
      </c>
      <c r="C21" s="273">
        <v>3105968</v>
      </c>
      <c r="D21" s="273" t="s">
        <v>176</v>
      </c>
      <c r="E21" s="273" t="s">
        <v>176</v>
      </c>
      <c r="F21" s="273" t="s">
        <v>176</v>
      </c>
      <c r="G21" s="273" t="s">
        <v>176</v>
      </c>
      <c r="H21" s="273" t="s">
        <v>176</v>
      </c>
      <c r="I21" s="273">
        <v>3105968</v>
      </c>
      <c r="J21" s="273">
        <v>4292058</v>
      </c>
      <c r="K21" s="274" t="s">
        <v>176</v>
      </c>
    </row>
    <row r="22" spans="1:11" s="33" customFormat="1" ht="27" customHeight="1" x14ac:dyDescent="0.2">
      <c r="A22" s="156" t="s">
        <v>156</v>
      </c>
      <c r="B22" s="273">
        <v>770925</v>
      </c>
      <c r="C22" s="273">
        <v>919360</v>
      </c>
      <c r="D22" s="273" t="s">
        <v>176</v>
      </c>
      <c r="E22" s="273">
        <v>330175</v>
      </c>
      <c r="F22" s="273" t="s">
        <v>176</v>
      </c>
      <c r="G22" s="273">
        <v>12255</v>
      </c>
      <c r="H22" s="273" t="s">
        <v>176</v>
      </c>
      <c r="I22" s="273">
        <v>576931</v>
      </c>
      <c r="J22" s="273">
        <v>770925</v>
      </c>
      <c r="K22" s="274" t="s">
        <v>176</v>
      </c>
    </row>
    <row r="23" spans="1:11" s="33" customFormat="1" ht="21.95" customHeight="1" x14ac:dyDescent="0.2">
      <c r="A23" s="156" t="s">
        <v>143</v>
      </c>
      <c r="B23" s="273">
        <v>3757778</v>
      </c>
      <c r="C23" s="273">
        <v>3631805</v>
      </c>
      <c r="D23" s="273" t="s">
        <v>176</v>
      </c>
      <c r="E23" s="273" t="s">
        <v>176</v>
      </c>
      <c r="F23" s="273" t="s">
        <v>176</v>
      </c>
      <c r="G23" s="273" t="s">
        <v>176</v>
      </c>
      <c r="H23" s="273" t="s">
        <v>176</v>
      </c>
      <c r="I23" s="273">
        <v>3631805</v>
      </c>
      <c r="J23" s="273">
        <v>3757778</v>
      </c>
      <c r="K23" s="274" t="s">
        <v>176</v>
      </c>
    </row>
    <row r="24" spans="1:11" s="33" customFormat="1" ht="21.95" customHeight="1" x14ac:dyDescent="0.2">
      <c r="A24" s="156" t="s">
        <v>144</v>
      </c>
      <c r="B24" s="273">
        <v>7242027</v>
      </c>
      <c r="C24" s="273">
        <v>8577314</v>
      </c>
      <c r="D24" s="273">
        <v>330175</v>
      </c>
      <c r="E24" s="273" t="s">
        <v>176</v>
      </c>
      <c r="F24" s="273">
        <v>12255</v>
      </c>
      <c r="G24" s="273" t="s">
        <v>176</v>
      </c>
      <c r="H24" s="273">
        <v>6899598</v>
      </c>
      <c r="I24" s="273" t="s">
        <v>176</v>
      </c>
      <c r="J24" s="273" t="s">
        <v>176</v>
      </c>
      <c r="K24" s="274">
        <v>8577314</v>
      </c>
    </row>
    <row r="25" spans="1:11" s="33" customFormat="1" ht="21.95" customHeight="1" x14ac:dyDescent="0.2">
      <c r="A25" s="156" t="s">
        <v>145</v>
      </c>
      <c r="B25" s="273">
        <v>2040533</v>
      </c>
      <c r="C25" s="273">
        <v>2040533</v>
      </c>
      <c r="D25" s="273" t="s">
        <v>176</v>
      </c>
      <c r="E25" s="273" t="s">
        <v>176</v>
      </c>
      <c r="F25" s="273" t="s">
        <v>176</v>
      </c>
      <c r="G25" s="273" t="s">
        <v>176</v>
      </c>
      <c r="H25" s="273">
        <v>2040533</v>
      </c>
      <c r="I25" s="273" t="s">
        <v>176</v>
      </c>
      <c r="J25" s="273" t="s">
        <v>176</v>
      </c>
      <c r="K25" s="274">
        <v>2040533</v>
      </c>
    </row>
    <row r="26" spans="1:11" s="33" customFormat="1" ht="21.95" customHeight="1" x14ac:dyDescent="0.2">
      <c r="A26" s="156" t="s">
        <v>146</v>
      </c>
      <c r="B26" s="273">
        <v>1764428</v>
      </c>
      <c r="C26" s="273">
        <v>3099715</v>
      </c>
      <c r="D26" s="273">
        <v>330175</v>
      </c>
      <c r="E26" s="273" t="s">
        <v>176</v>
      </c>
      <c r="F26" s="273">
        <v>12255</v>
      </c>
      <c r="G26" s="273" t="s">
        <v>176</v>
      </c>
      <c r="H26" s="273">
        <v>1421999</v>
      </c>
      <c r="I26" s="273" t="s">
        <v>176</v>
      </c>
      <c r="J26" s="273" t="s">
        <v>176</v>
      </c>
      <c r="K26" s="274">
        <v>3099715</v>
      </c>
    </row>
    <row r="27" spans="1:11" s="33" customFormat="1" ht="21.95" customHeight="1" x14ac:dyDescent="0.2">
      <c r="A27" s="156" t="s">
        <v>147</v>
      </c>
      <c r="B27" s="273">
        <v>3437066</v>
      </c>
      <c r="C27" s="273">
        <v>3437066</v>
      </c>
      <c r="D27" s="273" t="s">
        <v>176</v>
      </c>
      <c r="E27" s="273" t="s">
        <v>176</v>
      </c>
      <c r="F27" s="273" t="s">
        <v>176</v>
      </c>
      <c r="G27" s="273" t="s">
        <v>176</v>
      </c>
      <c r="H27" s="273">
        <v>3437066</v>
      </c>
      <c r="I27" s="273" t="s">
        <v>176</v>
      </c>
      <c r="J27" s="273" t="s">
        <v>176</v>
      </c>
      <c r="K27" s="274">
        <v>3437066</v>
      </c>
    </row>
    <row r="28" spans="1:11" s="33" customFormat="1" ht="21.95" customHeight="1" x14ac:dyDescent="0.2">
      <c r="A28" s="156" t="s">
        <v>148</v>
      </c>
      <c r="B28" s="273">
        <v>29392961</v>
      </c>
      <c r="C28" s="273">
        <v>45970238</v>
      </c>
      <c r="D28" s="273">
        <v>1150542</v>
      </c>
      <c r="E28" s="273">
        <v>2253860</v>
      </c>
      <c r="F28" s="273">
        <v>7206</v>
      </c>
      <c r="G28" s="273">
        <v>48859</v>
      </c>
      <c r="H28" s="273">
        <v>23014619</v>
      </c>
      <c r="I28" s="273">
        <v>36369574</v>
      </c>
      <c r="J28" s="273">
        <v>5220594</v>
      </c>
      <c r="K28" s="274">
        <v>7297945</v>
      </c>
    </row>
    <row r="29" spans="1:11" s="33" customFormat="1" ht="21.95" customHeight="1" x14ac:dyDescent="0.2">
      <c r="A29" s="156" t="s">
        <v>149</v>
      </c>
      <c r="B29" s="273">
        <v>1893065</v>
      </c>
      <c r="C29" s="273" t="s">
        <v>176</v>
      </c>
      <c r="D29" s="273">
        <v>351802</v>
      </c>
      <c r="E29" s="273" t="s">
        <v>176</v>
      </c>
      <c r="F29" s="273">
        <v>4</v>
      </c>
      <c r="G29" s="273" t="s">
        <v>176</v>
      </c>
      <c r="H29" s="273">
        <v>8540</v>
      </c>
      <c r="I29" s="273" t="s">
        <v>176</v>
      </c>
      <c r="J29" s="273">
        <v>1532719</v>
      </c>
      <c r="K29" s="274" t="s">
        <v>176</v>
      </c>
    </row>
    <row r="30" spans="1:11" s="33" customFormat="1" ht="21.95" customHeight="1" x14ac:dyDescent="0.2">
      <c r="A30" s="156" t="s">
        <v>150</v>
      </c>
      <c r="B30" s="273" t="s">
        <v>176</v>
      </c>
      <c r="C30" s="273">
        <v>1773851</v>
      </c>
      <c r="D30" s="273" t="s">
        <v>176</v>
      </c>
      <c r="E30" s="273">
        <v>323342</v>
      </c>
      <c r="F30" s="273" t="s">
        <v>176</v>
      </c>
      <c r="G30" s="273">
        <v>411</v>
      </c>
      <c r="H30" s="273" t="s">
        <v>176</v>
      </c>
      <c r="I30" s="273">
        <v>17326</v>
      </c>
      <c r="J30" s="273" t="s">
        <v>176</v>
      </c>
      <c r="K30" s="274">
        <v>1432772</v>
      </c>
    </row>
    <row r="31" spans="1:11" s="33" customFormat="1" ht="21.95" customHeight="1" x14ac:dyDescent="0.2">
      <c r="A31" s="155" t="s">
        <v>151</v>
      </c>
      <c r="B31" s="273">
        <v>27499895</v>
      </c>
      <c r="C31" s="273">
        <v>44196387</v>
      </c>
      <c r="D31" s="273">
        <v>798741</v>
      </c>
      <c r="E31" s="273">
        <v>1930518</v>
      </c>
      <c r="F31" s="273">
        <v>7202</v>
      </c>
      <c r="G31" s="273">
        <v>48447</v>
      </c>
      <c r="H31" s="273">
        <v>23006078</v>
      </c>
      <c r="I31" s="273">
        <v>36352248</v>
      </c>
      <c r="J31" s="273">
        <v>3687874</v>
      </c>
      <c r="K31" s="274">
        <v>5865173</v>
      </c>
    </row>
    <row r="32" spans="1:11" s="33" customFormat="1" ht="21.95" customHeight="1" x14ac:dyDescent="0.2">
      <c r="A32" s="156" t="s">
        <v>152</v>
      </c>
      <c r="B32" s="273">
        <v>73682471</v>
      </c>
      <c r="C32" s="273">
        <v>73682471</v>
      </c>
      <c r="D32" s="273">
        <v>2952748</v>
      </c>
      <c r="E32" s="273">
        <v>2952748</v>
      </c>
      <c r="F32" s="273">
        <v>173081</v>
      </c>
      <c r="G32" s="273">
        <v>173081</v>
      </c>
      <c r="H32" s="273">
        <v>28347691</v>
      </c>
      <c r="I32" s="273">
        <v>28347691</v>
      </c>
      <c r="J32" s="273">
        <v>42208951</v>
      </c>
      <c r="K32" s="274">
        <v>42208951</v>
      </c>
    </row>
    <row r="33" spans="1:11" s="33" customFormat="1" ht="21.95" customHeight="1" thickBot="1" x14ac:dyDescent="0.25">
      <c r="A33" s="159" t="s">
        <v>153</v>
      </c>
      <c r="B33" s="275">
        <v>97582194</v>
      </c>
      <c r="C33" s="275">
        <v>97582194</v>
      </c>
      <c r="D33" s="275">
        <v>18129843</v>
      </c>
      <c r="E33" s="275">
        <v>18129843</v>
      </c>
      <c r="F33" s="275">
        <v>479908</v>
      </c>
      <c r="G33" s="275">
        <v>479908</v>
      </c>
      <c r="H33" s="275">
        <v>33998403</v>
      </c>
      <c r="I33" s="275">
        <v>33998403</v>
      </c>
      <c r="J33" s="275">
        <v>44974040</v>
      </c>
      <c r="K33" s="276">
        <v>44974040</v>
      </c>
    </row>
    <row r="34" spans="1:11" s="27" customFormat="1" ht="15" customHeight="1" x14ac:dyDescent="0.25">
      <c r="A34" s="323" t="s">
        <v>154</v>
      </c>
      <c r="B34" s="323"/>
      <c r="C34" s="323"/>
      <c r="D34" s="323"/>
      <c r="E34" s="116"/>
      <c r="F34" s="116"/>
      <c r="G34" s="331"/>
      <c r="H34" s="331"/>
      <c r="I34" s="331"/>
      <c r="J34" s="331"/>
      <c r="K34" s="331"/>
    </row>
    <row r="35" spans="1:11" s="30" customFormat="1" ht="15" customHeight="1" x14ac:dyDescent="0.25">
      <c r="A35" s="52" t="s">
        <v>98</v>
      </c>
      <c r="B35" s="52"/>
      <c r="C35" s="52"/>
      <c r="D35" s="109"/>
      <c r="E35" s="109"/>
      <c r="F35" s="109"/>
      <c r="G35" s="149"/>
      <c r="H35" s="149"/>
      <c r="I35" s="149"/>
      <c r="J35" s="149"/>
      <c r="K35" s="149"/>
    </row>
  </sheetData>
  <mergeCells count="12">
    <mergeCell ref="J1:K1"/>
    <mergeCell ref="A34:D34"/>
    <mergeCell ref="A4:A6"/>
    <mergeCell ref="D5:E5"/>
    <mergeCell ref="F5:G5"/>
    <mergeCell ref="H5:I5"/>
    <mergeCell ref="J5:K5"/>
    <mergeCell ref="B5:C5"/>
    <mergeCell ref="G34:K34"/>
    <mergeCell ref="B4:K4"/>
    <mergeCell ref="J3:K3"/>
    <mergeCell ref="A2:K2"/>
  </mergeCells>
  <phoneticPr fontId="115" type="noConversion"/>
  <printOptions horizontalCentered="1"/>
  <pageMargins left="0.39347222447395325" right="0.39347222447395325" top="0.55097222328186035" bottom="0.55097222328186035" header="0.51138889789581299" footer="0.51138889789581299"/>
  <pageSetup paperSize="9" scale="57" orientation="portrait" blackAndWhite="1" r:id="rId1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tabColor rgb="FF00B050"/>
  </sheetPr>
  <dimension ref="A1:I28"/>
  <sheetViews>
    <sheetView view="pageBreakPreview" zoomScaleNormal="71" zoomScaleSheetLayoutView="100" workbookViewId="0">
      <selection activeCell="A2" sqref="A2"/>
    </sheetView>
  </sheetViews>
  <sheetFormatPr defaultRowHeight="12" x14ac:dyDescent="0.15"/>
  <cols>
    <col min="1" max="1" width="16.625" style="63" customWidth="1"/>
    <col min="2" max="2" width="10.25" style="63" customWidth="1"/>
    <col min="3" max="3" width="10.25" style="124" customWidth="1"/>
    <col min="4" max="4" width="12.75" style="63" customWidth="1"/>
    <col min="5" max="5" width="45.375" style="50" customWidth="1"/>
    <col min="6" max="6" width="24.75" style="50" customWidth="1"/>
    <col min="7" max="7" width="0.125" style="50" customWidth="1"/>
    <col min="8" max="9" width="9" style="50" hidden="1" customWidth="1"/>
    <col min="10" max="16384" width="9" style="50"/>
  </cols>
  <sheetData>
    <row r="1" spans="1:6" s="27" customFormat="1" ht="16.5" customHeight="1" x14ac:dyDescent="0.25">
      <c r="A1" s="65" t="s">
        <v>117</v>
      </c>
      <c r="B1" s="65"/>
      <c r="C1" s="122"/>
      <c r="D1" s="62"/>
    </row>
    <row r="2" spans="1:6" s="28" customFormat="1" ht="24.95" customHeight="1" x14ac:dyDescent="0.25">
      <c r="A2" s="185" t="s">
        <v>166</v>
      </c>
      <c r="B2" s="185"/>
      <c r="C2" s="185"/>
      <c r="D2" s="186"/>
    </row>
    <row r="3" spans="1:6" ht="23.1" customHeight="1" x14ac:dyDescent="0.15">
      <c r="A3" s="340" t="s">
        <v>196</v>
      </c>
      <c r="B3" s="340"/>
      <c r="C3" s="340"/>
      <c r="D3" s="340"/>
      <c r="E3" s="340"/>
    </row>
    <row r="4" spans="1:6" s="195" customFormat="1" ht="18" customHeight="1" thickBot="1" x14ac:dyDescent="0.3">
      <c r="A4" s="194" t="s">
        <v>92</v>
      </c>
      <c r="B4" s="194"/>
      <c r="E4" s="196" t="s">
        <v>197</v>
      </c>
      <c r="F4" s="194"/>
    </row>
    <row r="5" spans="1:6" s="31" customFormat="1" ht="20.100000000000001" customHeight="1" x14ac:dyDescent="0.25">
      <c r="A5" s="337" t="s">
        <v>88</v>
      </c>
      <c r="B5" s="342">
        <v>2020</v>
      </c>
      <c r="C5" s="313">
        <v>2021</v>
      </c>
      <c r="D5" s="316">
        <v>2022</v>
      </c>
      <c r="E5" s="319" t="s">
        <v>57</v>
      </c>
    </row>
    <row r="6" spans="1:6" s="31" customFormat="1" ht="20.100000000000001" customHeight="1" x14ac:dyDescent="0.25">
      <c r="A6" s="338"/>
      <c r="B6" s="343"/>
      <c r="C6" s="314"/>
      <c r="D6" s="317"/>
      <c r="E6" s="320"/>
    </row>
    <row r="7" spans="1:6" s="31" customFormat="1" ht="20.100000000000001" customHeight="1" x14ac:dyDescent="0.25">
      <c r="A7" s="339"/>
      <c r="B7" s="344"/>
      <c r="C7" s="315"/>
      <c r="D7" s="318"/>
      <c r="E7" s="321"/>
    </row>
    <row r="8" spans="1:6" s="51" customFormat="1" ht="26.1" customHeight="1" x14ac:dyDescent="0.2">
      <c r="A8" s="232" t="s">
        <v>94</v>
      </c>
      <c r="B8" s="184">
        <v>9979935</v>
      </c>
      <c r="C8" s="130">
        <v>13834369</v>
      </c>
      <c r="D8" s="202">
        <v>15956610</v>
      </c>
      <c r="E8" s="233" t="s">
        <v>20</v>
      </c>
    </row>
    <row r="9" spans="1:6" s="33" customFormat="1" ht="33" customHeight="1" x14ac:dyDescent="0.2">
      <c r="A9" s="234" t="s">
        <v>22</v>
      </c>
      <c r="B9" s="184">
        <v>982449</v>
      </c>
      <c r="C9" s="130">
        <v>1247008</v>
      </c>
      <c r="D9" s="203">
        <v>1361774</v>
      </c>
      <c r="E9" s="235" t="s">
        <v>95</v>
      </c>
    </row>
    <row r="10" spans="1:6" s="33" customFormat="1" ht="33" customHeight="1" x14ac:dyDescent="0.2">
      <c r="A10" s="232" t="s">
        <v>40</v>
      </c>
      <c r="B10" s="184">
        <v>8997487</v>
      </c>
      <c r="C10" s="130">
        <v>12587361</v>
      </c>
      <c r="D10" s="203">
        <v>14594836</v>
      </c>
      <c r="E10" s="233" t="s">
        <v>55</v>
      </c>
    </row>
    <row r="11" spans="1:6" s="33" customFormat="1" ht="33" customHeight="1" x14ac:dyDescent="0.2">
      <c r="A11" s="232" t="s">
        <v>183</v>
      </c>
      <c r="B11" s="184">
        <v>91232</v>
      </c>
      <c r="C11" s="130">
        <v>77787</v>
      </c>
      <c r="D11" s="203">
        <v>80097</v>
      </c>
      <c r="E11" s="236" t="s">
        <v>0</v>
      </c>
    </row>
    <row r="12" spans="1:6" s="51" customFormat="1" ht="33" customHeight="1" x14ac:dyDescent="0.2">
      <c r="A12" s="234" t="s">
        <v>42</v>
      </c>
      <c r="B12" s="184">
        <v>4928</v>
      </c>
      <c r="C12" s="130">
        <v>4531</v>
      </c>
      <c r="D12" s="203">
        <v>4250</v>
      </c>
      <c r="E12" s="236" t="s">
        <v>56</v>
      </c>
    </row>
    <row r="13" spans="1:6" s="33" customFormat="1" ht="33" customHeight="1" x14ac:dyDescent="0.2">
      <c r="A13" s="234" t="s">
        <v>43</v>
      </c>
      <c r="B13" s="184">
        <v>4046954</v>
      </c>
      <c r="C13" s="130">
        <v>6277818</v>
      </c>
      <c r="D13" s="203">
        <v>6523292</v>
      </c>
      <c r="E13" s="236" t="s">
        <v>52</v>
      </c>
    </row>
    <row r="14" spans="1:6" s="33" customFormat="1" ht="33" customHeight="1" x14ac:dyDescent="0.2">
      <c r="A14" s="237" t="s">
        <v>177</v>
      </c>
      <c r="B14" s="184">
        <v>567693</v>
      </c>
      <c r="C14" s="130">
        <v>443933</v>
      </c>
      <c r="D14" s="203">
        <v>470910</v>
      </c>
      <c r="E14" s="236" t="s">
        <v>158</v>
      </c>
    </row>
    <row r="15" spans="1:6" s="33" customFormat="1" ht="33" customHeight="1" x14ac:dyDescent="0.2">
      <c r="A15" s="232" t="s">
        <v>44</v>
      </c>
      <c r="B15" s="184">
        <v>683156</v>
      </c>
      <c r="C15" s="130">
        <v>854220</v>
      </c>
      <c r="D15" s="203">
        <v>1072317</v>
      </c>
      <c r="E15" s="235" t="s">
        <v>51</v>
      </c>
    </row>
    <row r="16" spans="1:6" s="33" customFormat="1" ht="33" customHeight="1" x14ac:dyDescent="0.2">
      <c r="A16" s="232" t="s">
        <v>33</v>
      </c>
      <c r="B16" s="184">
        <v>169287</v>
      </c>
      <c r="C16" s="130">
        <v>197630</v>
      </c>
      <c r="D16" s="203">
        <v>317749</v>
      </c>
      <c r="E16" s="235" t="s">
        <v>13</v>
      </c>
    </row>
    <row r="17" spans="1:5" s="33" customFormat="1" ht="33" customHeight="1" x14ac:dyDescent="0.2">
      <c r="A17" s="232" t="s">
        <v>159</v>
      </c>
      <c r="B17" s="184">
        <v>1415441</v>
      </c>
      <c r="C17" s="130">
        <v>2675893</v>
      </c>
      <c r="D17" s="203">
        <v>3432556</v>
      </c>
      <c r="E17" s="235" t="s">
        <v>160</v>
      </c>
    </row>
    <row r="18" spans="1:5" s="33" customFormat="1" ht="33" customHeight="1" x14ac:dyDescent="0.2">
      <c r="A18" s="232" t="s">
        <v>38</v>
      </c>
      <c r="B18" s="184">
        <v>102569</v>
      </c>
      <c r="C18" s="130">
        <v>105190</v>
      </c>
      <c r="D18" s="203">
        <v>141004</v>
      </c>
      <c r="E18" s="235" t="s">
        <v>110</v>
      </c>
    </row>
    <row r="19" spans="1:5" s="33" customFormat="1" ht="33" customHeight="1" x14ac:dyDescent="0.2">
      <c r="A19" s="234" t="s">
        <v>161</v>
      </c>
      <c r="B19" s="184">
        <v>189910</v>
      </c>
      <c r="C19" s="130">
        <v>176348</v>
      </c>
      <c r="D19" s="203">
        <v>166635</v>
      </c>
      <c r="E19" s="236" t="s">
        <v>111</v>
      </c>
    </row>
    <row r="20" spans="1:5" s="33" customFormat="1" ht="33" customHeight="1" x14ac:dyDescent="0.2">
      <c r="A20" s="232" t="s">
        <v>39</v>
      </c>
      <c r="B20" s="184">
        <v>150696</v>
      </c>
      <c r="C20" s="130">
        <v>154802</v>
      </c>
      <c r="D20" s="203">
        <v>190550</v>
      </c>
      <c r="E20" s="236" t="s">
        <v>112</v>
      </c>
    </row>
    <row r="21" spans="1:5" s="33" customFormat="1" ht="33" customHeight="1" x14ac:dyDescent="0.2">
      <c r="A21" s="234" t="s">
        <v>162</v>
      </c>
      <c r="B21" s="184">
        <v>329531</v>
      </c>
      <c r="C21" s="130">
        <v>307942</v>
      </c>
      <c r="D21" s="203">
        <v>370376</v>
      </c>
      <c r="E21" s="236" t="s">
        <v>163</v>
      </c>
    </row>
    <row r="22" spans="1:5" s="33" customFormat="1" ht="33" customHeight="1" x14ac:dyDescent="0.2">
      <c r="A22" s="234" t="s">
        <v>29</v>
      </c>
      <c r="B22" s="184">
        <v>343252</v>
      </c>
      <c r="C22" s="130">
        <v>360530</v>
      </c>
      <c r="D22" s="203">
        <v>702328</v>
      </c>
      <c r="E22" s="235" t="s">
        <v>113</v>
      </c>
    </row>
    <row r="23" spans="1:5" s="33" customFormat="1" ht="33" customHeight="1" x14ac:dyDescent="0.2">
      <c r="A23" s="237" t="s">
        <v>178</v>
      </c>
      <c r="B23" s="184">
        <v>276573</v>
      </c>
      <c r="C23" s="130">
        <v>294782</v>
      </c>
      <c r="D23" s="203">
        <v>337536</v>
      </c>
      <c r="E23" s="235" t="s">
        <v>164</v>
      </c>
    </row>
    <row r="24" spans="1:5" s="33" customFormat="1" ht="33" customHeight="1" x14ac:dyDescent="0.2">
      <c r="A24" s="232" t="s">
        <v>58</v>
      </c>
      <c r="B24" s="184">
        <v>263745</v>
      </c>
      <c r="C24" s="130">
        <v>280034</v>
      </c>
      <c r="D24" s="203">
        <v>277150</v>
      </c>
      <c r="E24" s="235" t="s">
        <v>32</v>
      </c>
    </row>
    <row r="25" spans="1:5" s="33" customFormat="1" ht="33" customHeight="1" x14ac:dyDescent="0.2">
      <c r="A25" s="237" t="s">
        <v>179</v>
      </c>
      <c r="B25" s="184">
        <v>161237</v>
      </c>
      <c r="C25" s="130">
        <v>168249</v>
      </c>
      <c r="D25" s="203">
        <v>253659</v>
      </c>
      <c r="E25" s="235" t="s">
        <v>114</v>
      </c>
    </row>
    <row r="26" spans="1:5" s="33" customFormat="1" ht="33" customHeight="1" thickBot="1" x14ac:dyDescent="0.25">
      <c r="A26" s="238" t="s">
        <v>41</v>
      </c>
      <c r="B26" s="239">
        <v>201282</v>
      </c>
      <c r="C26" s="240">
        <v>207673</v>
      </c>
      <c r="D26" s="241">
        <v>254426</v>
      </c>
      <c r="E26" s="242" t="s">
        <v>165</v>
      </c>
    </row>
    <row r="27" spans="1:5" s="33" customFormat="1" ht="13.5" customHeight="1" x14ac:dyDescent="0.2">
      <c r="A27" s="341" t="s">
        <v>189</v>
      </c>
      <c r="B27" s="341"/>
      <c r="C27" s="341"/>
      <c r="D27" s="150"/>
    </row>
    <row r="28" spans="1:5" s="30" customFormat="1" ht="15" customHeight="1" x14ac:dyDescent="0.25">
      <c r="A28" s="52"/>
      <c r="B28" s="52"/>
      <c r="C28" s="123"/>
      <c r="D28" s="109"/>
    </row>
  </sheetData>
  <mergeCells count="7">
    <mergeCell ref="E5:E7"/>
    <mergeCell ref="A5:A7"/>
    <mergeCell ref="A3:E3"/>
    <mergeCell ref="A27:C27"/>
    <mergeCell ref="B5:B7"/>
    <mergeCell ref="C5:C7"/>
    <mergeCell ref="D5:D7"/>
  </mergeCells>
  <phoneticPr fontId="115" type="noConversion"/>
  <printOptions horizontalCentered="1"/>
  <pageMargins left="0.39347222447395325" right="0.39347222447395325" top="0.55097222328186035" bottom="0.55097222328186035" header="0.51138889789581299" footer="0.51138889789581299"/>
  <pageSetup paperSize="9" scale="86" orientation="portrait" blackAndWhite="1" r:id="rId1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tabColor rgb="FF00B050"/>
  </sheetPr>
  <dimension ref="A1:H28"/>
  <sheetViews>
    <sheetView view="pageBreakPreview" zoomScaleNormal="73" zoomScaleSheetLayoutView="100" workbookViewId="0">
      <selection activeCell="A2" sqref="A2"/>
    </sheetView>
  </sheetViews>
  <sheetFormatPr defaultRowHeight="12" x14ac:dyDescent="0.15"/>
  <cols>
    <col min="1" max="1" width="16.5" style="50" customWidth="1"/>
    <col min="2" max="3" width="10.375" style="50" customWidth="1"/>
    <col min="4" max="4" width="10.25" style="50" customWidth="1"/>
    <col min="5" max="5" width="51" style="50" customWidth="1"/>
    <col min="6" max="6" width="0.125" style="50" customWidth="1"/>
    <col min="7" max="8" width="9" style="50" hidden="1" customWidth="1"/>
    <col min="9" max="16384" width="9" style="50"/>
  </cols>
  <sheetData>
    <row r="1" spans="1:6" s="27" customFormat="1" ht="17.25" customHeight="1" x14ac:dyDescent="0.25">
      <c r="A1" s="62"/>
      <c r="B1" s="62"/>
      <c r="C1" s="62"/>
      <c r="D1" s="128"/>
      <c r="E1" s="62"/>
      <c r="F1" s="162" t="s">
        <v>118</v>
      </c>
    </row>
    <row r="2" spans="1:6" s="28" customFormat="1" ht="24.95" customHeight="1" x14ac:dyDescent="0.25">
      <c r="A2" s="185" t="s">
        <v>191</v>
      </c>
      <c r="B2" s="185"/>
      <c r="C2" s="185"/>
      <c r="D2" s="186"/>
    </row>
    <row r="3" spans="1:6" ht="23.1" customHeight="1" x14ac:dyDescent="0.15">
      <c r="A3" s="340" t="s">
        <v>188</v>
      </c>
      <c r="B3" s="340"/>
      <c r="C3" s="340"/>
      <c r="D3" s="340"/>
      <c r="E3" s="340"/>
    </row>
    <row r="4" spans="1:6" s="189" customFormat="1" ht="17.25" customHeight="1" thickBot="1" x14ac:dyDescent="0.3">
      <c r="A4" s="187" t="s">
        <v>92</v>
      </c>
      <c r="B4" s="187"/>
      <c r="C4" s="187"/>
      <c r="D4" s="188"/>
      <c r="E4" s="188" t="s">
        <v>93</v>
      </c>
    </row>
    <row r="5" spans="1:6" s="31" customFormat="1" ht="15" customHeight="1" x14ac:dyDescent="0.25">
      <c r="A5" s="337" t="s">
        <v>88</v>
      </c>
      <c r="B5" s="342">
        <v>2020</v>
      </c>
      <c r="C5" s="313">
        <v>2021</v>
      </c>
      <c r="D5" s="316">
        <v>2022</v>
      </c>
      <c r="E5" s="319" t="s">
        <v>57</v>
      </c>
    </row>
    <row r="6" spans="1:6" s="31" customFormat="1" ht="20.100000000000001" customHeight="1" x14ac:dyDescent="0.25">
      <c r="A6" s="338"/>
      <c r="B6" s="343"/>
      <c r="C6" s="314"/>
      <c r="D6" s="317"/>
      <c r="E6" s="320"/>
    </row>
    <row r="7" spans="1:6" s="31" customFormat="1" ht="15" customHeight="1" x14ac:dyDescent="0.25">
      <c r="A7" s="339"/>
      <c r="B7" s="344"/>
      <c r="C7" s="315"/>
      <c r="D7" s="318"/>
      <c r="E7" s="321"/>
    </row>
    <row r="8" spans="1:6" s="51" customFormat="1" ht="30" customHeight="1" x14ac:dyDescent="0.2">
      <c r="A8" s="243" t="s">
        <v>94</v>
      </c>
      <c r="B8" s="244">
        <v>9792840</v>
      </c>
      <c r="C8" s="131">
        <v>11128012</v>
      </c>
      <c r="D8" s="200">
        <v>11573907</v>
      </c>
      <c r="E8" s="245" t="s">
        <v>20</v>
      </c>
    </row>
    <row r="9" spans="1:6" s="33" customFormat="1" ht="30" customHeight="1" x14ac:dyDescent="0.2">
      <c r="A9" s="234" t="s">
        <v>22</v>
      </c>
      <c r="B9" s="244">
        <v>900008</v>
      </c>
      <c r="C9" s="132">
        <v>1078506</v>
      </c>
      <c r="D9" s="201">
        <v>1357868</v>
      </c>
      <c r="E9" s="217" t="s">
        <v>95</v>
      </c>
    </row>
    <row r="10" spans="1:6" s="33" customFormat="1" ht="30" customHeight="1" x14ac:dyDescent="0.2">
      <c r="A10" s="232" t="s">
        <v>40</v>
      </c>
      <c r="B10" s="244">
        <v>8880738</v>
      </c>
      <c r="C10" s="132">
        <v>10031443</v>
      </c>
      <c r="D10" s="201">
        <v>10264001</v>
      </c>
      <c r="E10" s="246" t="s">
        <v>55</v>
      </c>
    </row>
    <row r="11" spans="1:6" s="33" customFormat="1" ht="30" customHeight="1" x14ac:dyDescent="0.2">
      <c r="A11" s="232" t="s">
        <v>183</v>
      </c>
      <c r="B11" s="244">
        <v>102479</v>
      </c>
      <c r="C11" s="132">
        <v>86533</v>
      </c>
      <c r="D11" s="201">
        <v>82449</v>
      </c>
      <c r="E11" s="210" t="s">
        <v>0</v>
      </c>
    </row>
    <row r="12" spans="1:6" s="51" customFormat="1" ht="30" customHeight="1" x14ac:dyDescent="0.2">
      <c r="A12" s="234" t="s">
        <v>42</v>
      </c>
      <c r="B12" s="244">
        <v>4921</v>
      </c>
      <c r="C12" s="132">
        <v>4637</v>
      </c>
      <c r="D12" s="201">
        <v>4093</v>
      </c>
      <c r="E12" s="210" t="s">
        <v>56</v>
      </c>
    </row>
    <row r="13" spans="1:6" s="33" customFormat="1" ht="30" customHeight="1" x14ac:dyDescent="0.2">
      <c r="A13" s="234" t="s">
        <v>43</v>
      </c>
      <c r="B13" s="244">
        <v>3843775</v>
      </c>
      <c r="C13" s="132">
        <v>4496242</v>
      </c>
      <c r="D13" s="201">
        <v>3935505</v>
      </c>
      <c r="E13" s="210" t="s">
        <v>52</v>
      </c>
    </row>
    <row r="14" spans="1:6" s="33" customFormat="1" ht="30" customHeight="1" x14ac:dyDescent="0.2">
      <c r="A14" s="237" t="s">
        <v>177</v>
      </c>
      <c r="B14" s="244">
        <v>667269</v>
      </c>
      <c r="C14" s="132">
        <v>825162</v>
      </c>
      <c r="D14" s="201">
        <v>888253</v>
      </c>
      <c r="E14" s="210" t="s">
        <v>158</v>
      </c>
    </row>
    <row r="15" spans="1:6" s="33" customFormat="1" ht="30" customHeight="1" x14ac:dyDescent="0.2">
      <c r="A15" s="232" t="s">
        <v>44</v>
      </c>
      <c r="B15" s="244">
        <v>566457</v>
      </c>
      <c r="C15" s="132">
        <v>685726</v>
      </c>
      <c r="D15" s="201">
        <v>973016</v>
      </c>
      <c r="E15" s="217" t="s">
        <v>51</v>
      </c>
    </row>
    <row r="16" spans="1:6" s="33" customFormat="1" ht="30" customHeight="1" x14ac:dyDescent="0.2">
      <c r="A16" s="232" t="s">
        <v>33</v>
      </c>
      <c r="B16" s="244">
        <v>171373</v>
      </c>
      <c r="C16" s="132">
        <v>196522</v>
      </c>
      <c r="D16" s="201">
        <v>298297</v>
      </c>
      <c r="E16" s="217" t="s">
        <v>13</v>
      </c>
    </row>
    <row r="17" spans="1:5" s="33" customFormat="1" ht="30" customHeight="1" x14ac:dyDescent="0.2">
      <c r="A17" s="232" t="s">
        <v>159</v>
      </c>
      <c r="B17" s="244">
        <v>1649960</v>
      </c>
      <c r="C17" s="132">
        <v>1861108</v>
      </c>
      <c r="D17" s="201">
        <v>1630941</v>
      </c>
      <c r="E17" s="217" t="s">
        <v>160</v>
      </c>
    </row>
    <row r="18" spans="1:5" s="33" customFormat="1" ht="30" customHeight="1" x14ac:dyDescent="0.2">
      <c r="A18" s="232" t="s">
        <v>38</v>
      </c>
      <c r="B18" s="244">
        <v>90702</v>
      </c>
      <c r="C18" s="132">
        <v>91922</v>
      </c>
      <c r="D18" s="201">
        <v>129543</v>
      </c>
      <c r="E18" s="217" t="s">
        <v>110</v>
      </c>
    </row>
    <row r="19" spans="1:5" s="33" customFormat="1" ht="30" customHeight="1" x14ac:dyDescent="0.2">
      <c r="A19" s="234" t="s">
        <v>161</v>
      </c>
      <c r="B19" s="244">
        <v>184258</v>
      </c>
      <c r="C19" s="132">
        <v>172459</v>
      </c>
      <c r="D19" s="201">
        <v>173599</v>
      </c>
      <c r="E19" s="210" t="s">
        <v>111</v>
      </c>
    </row>
    <row r="20" spans="1:5" s="33" customFormat="1" ht="30" customHeight="1" x14ac:dyDescent="0.2">
      <c r="A20" s="232" t="s">
        <v>39</v>
      </c>
      <c r="B20" s="244">
        <v>150964</v>
      </c>
      <c r="C20" s="132">
        <v>148429</v>
      </c>
      <c r="D20" s="201">
        <v>169640</v>
      </c>
      <c r="E20" s="210" t="s">
        <v>112</v>
      </c>
    </row>
    <row r="21" spans="1:5" s="33" customFormat="1" ht="30" customHeight="1" x14ac:dyDescent="0.2">
      <c r="A21" s="234" t="s">
        <v>162</v>
      </c>
      <c r="B21" s="244">
        <v>321609</v>
      </c>
      <c r="C21" s="132">
        <v>297409</v>
      </c>
      <c r="D21" s="201">
        <v>381693</v>
      </c>
      <c r="E21" s="210" t="s">
        <v>163</v>
      </c>
    </row>
    <row r="22" spans="1:5" s="33" customFormat="1" ht="30" customHeight="1" x14ac:dyDescent="0.2">
      <c r="A22" s="234" t="s">
        <v>29</v>
      </c>
      <c r="B22" s="244">
        <v>293629</v>
      </c>
      <c r="C22" s="132">
        <v>299904</v>
      </c>
      <c r="D22" s="201">
        <v>650720</v>
      </c>
      <c r="E22" s="217" t="s">
        <v>113</v>
      </c>
    </row>
    <row r="23" spans="1:5" s="33" customFormat="1" ht="30" customHeight="1" x14ac:dyDescent="0.2">
      <c r="A23" s="237" t="s">
        <v>180</v>
      </c>
      <c r="B23" s="244">
        <v>247205</v>
      </c>
      <c r="C23" s="132">
        <v>254249</v>
      </c>
      <c r="D23" s="201">
        <v>311206</v>
      </c>
      <c r="E23" s="217" t="s">
        <v>164</v>
      </c>
    </row>
    <row r="24" spans="1:5" s="33" customFormat="1" ht="30" customHeight="1" x14ac:dyDescent="0.2">
      <c r="A24" s="232" t="s">
        <v>58</v>
      </c>
      <c r="B24" s="244">
        <v>242183</v>
      </c>
      <c r="C24" s="132">
        <v>254009</v>
      </c>
      <c r="D24" s="201">
        <v>267178</v>
      </c>
      <c r="E24" s="217" t="s">
        <v>32</v>
      </c>
    </row>
    <row r="25" spans="1:5" s="33" customFormat="1" ht="30" customHeight="1" x14ac:dyDescent="0.2">
      <c r="A25" s="237" t="s">
        <v>179</v>
      </c>
      <c r="B25" s="244">
        <v>150963</v>
      </c>
      <c r="C25" s="132">
        <v>156560</v>
      </c>
      <c r="D25" s="201">
        <v>245167</v>
      </c>
      <c r="E25" s="217" t="s">
        <v>114</v>
      </c>
    </row>
    <row r="26" spans="1:5" s="33" customFormat="1" ht="30" customHeight="1" thickBot="1" x14ac:dyDescent="0.25">
      <c r="A26" s="238" t="s">
        <v>181</v>
      </c>
      <c r="B26" s="247">
        <v>153429</v>
      </c>
      <c r="C26" s="248">
        <v>156837</v>
      </c>
      <c r="D26" s="249">
        <v>238479</v>
      </c>
      <c r="E26" s="250" t="s">
        <v>165</v>
      </c>
    </row>
    <row r="27" spans="1:5" s="27" customFormat="1" ht="15.75" customHeight="1" x14ac:dyDescent="0.25">
      <c r="A27" s="118" t="s">
        <v>194</v>
      </c>
      <c r="B27" s="119"/>
      <c r="C27" s="119"/>
      <c r="D27" s="117"/>
    </row>
    <row r="28" spans="1:5" s="27" customFormat="1" ht="15.75" customHeight="1" x14ac:dyDescent="0.25">
      <c r="A28" s="345" t="s">
        <v>190</v>
      </c>
      <c r="B28" s="345"/>
      <c r="C28" s="345"/>
      <c r="D28" s="151"/>
    </row>
  </sheetData>
  <mergeCells count="7">
    <mergeCell ref="E5:E7"/>
    <mergeCell ref="A3:E3"/>
    <mergeCell ref="A28:C28"/>
    <mergeCell ref="A5:A7"/>
    <mergeCell ref="B5:B7"/>
    <mergeCell ref="C5:C7"/>
    <mergeCell ref="D5:D7"/>
  </mergeCells>
  <phoneticPr fontId="115" type="noConversion"/>
  <printOptions horizontalCentered="1"/>
  <pageMargins left="0.39347222447395325" right="0.39347222447395325" top="0.55097222328186035" bottom="0.55097222328186035" header="0.51138889789581299" footer="0.51138889789581299"/>
  <pageSetup paperSize="9" scale="80" orientation="portrait" blackAndWhite="1" r:id="rId1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tabColor rgb="FF00B050"/>
  </sheetPr>
  <dimension ref="A1:I23"/>
  <sheetViews>
    <sheetView view="pageBreakPreview" topLeftCell="A10" zoomScaleNormal="73" zoomScaleSheetLayoutView="100" workbookViewId="0">
      <selection activeCell="A2" sqref="A2:G2"/>
    </sheetView>
  </sheetViews>
  <sheetFormatPr defaultRowHeight="12" x14ac:dyDescent="0.15"/>
  <cols>
    <col min="1" max="2" width="2.5" style="1" customWidth="1"/>
    <col min="3" max="3" width="18.625" style="1" customWidth="1"/>
    <col min="4" max="6" width="12" style="1" customWidth="1"/>
    <col min="7" max="7" width="32.625" style="1" customWidth="1"/>
    <col min="8" max="8" width="11.5" style="25" bestFit="1" customWidth="1"/>
    <col min="9" max="9" width="10.5" style="1" bestFit="1" customWidth="1"/>
    <col min="10" max="16384" width="9" style="1"/>
  </cols>
  <sheetData>
    <row r="1" spans="1:9" s="2" customFormat="1" ht="18.75" customHeight="1" x14ac:dyDescent="0.25">
      <c r="A1" s="126" t="s">
        <v>184</v>
      </c>
      <c r="B1" s="126"/>
      <c r="C1" s="126"/>
      <c r="D1" s="115"/>
      <c r="E1" s="115"/>
      <c r="F1" s="115"/>
      <c r="G1" s="111"/>
      <c r="H1" s="17"/>
    </row>
    <row r="2" spans="1:9" s="3" customFormat="1" ht="24.95" customHeight="1" x14ac:dyDescent="0.25">
      <c r="A2" s="346" t="s">
        <v>167</v>
      </c>
      <c r="B2" s="347"/>
      <c r="C2" s="347"/>
      <c r="D2" s="347"/>
      <c r="E2" s="347"/>
      <c r="F2" s="347"/>
      <c r="G2" s="347"/>
      <c r="H2" s="18"/>
    </row>
    <row r="3" spans="1:9" s="4" customFormat="1" ht="23.1" customHeight="1" x14ac:dyDescent="0.35">
      <c r="A3" s="112" t="s">
        <v>87</v>
      </c>
      <c r="B3" s="112"/>
      <c r="C3" s="82"/>
      <c r="D3" s="129"/>
      <c r="E3" s="120"/>
      <c r="F3" s="161"/>
      <c r="G3" s="113"/>
      <c r="H3" s="19"/>
    </row>
    <row r="4" spans="1:9" s="192" customFormat="1" ht="15" customHeight="1" thickBot="1" x14ac:dyDescent="0.3">
      <c r="A4" s="190" t="s">
        <v>36</v>
      </c>
      <c r="B4" s="190"/>
      <c r="C4" s="190"/>
      <c r="D4" s="190"/>
      <c r="E4" s="190"/>
      <c r="F4" s="190"/>
      <c r="G4" s="191" t="s">
        <v>54</v>
      </c>
      <c r="H4" s="193"/>
    </row>
    <row r="5" spans="1:9" s="6" customFormat="1" ht="20.100000000000001" customHeight="1" x14ac:dyDescent="0.25">
      <c r="A5" s="363" t="s">
        <v>21</v>
      </c>
      <c r="B5" s="364"/>
      <c r="C5" s="365"/>
      <c r="D5" s="354">
        <v>2021</v>
      </c>
      <c r="E5" s="354">
        <v>2022</v>
      </c>
      <c r="F5" s="357">
        <v>2023</v>
      </c>
      <c r="G5" s="360" t="s">
        <v>57</v>
      </c>
      <c r="H5" s="20"/>
    </row>
    <row r="6" spans="1:9" s="6" customFormat="1" ht="20.100000000000001" customHeight="1" x14ac:dyDescent="0.25">
      <c r="A6" s="366"/>
      <c r="B6" s="367"/>
      <c r="C6" s="368"/>
      <c r="D6" s="355"/>
      <c r="E6" s="355"/>
      <c r="F6" s="358"/>
      <c r="G6" s="361"/>
      <c r="H6" s="20"/>
    </row>
    <row r="7" spans="1:9" s="6" customFormat="1" ht="20.100000000000001" customHeight="1" x14ac:dyDescent="0.25">
      <c r="A7" s="369"/>
      <c r="B7" s="370"/>
      <c r="C7" s="371"/>
      <c r="D7" s="356"/>
      <c r="E7" s="356"/>
      <c r="F7" s="359"/>
      <c r="G7" s="362"/>
      <c r="H7" s="20"/>
      <c r="I7" s="26"/>
    </row>
    <row r="8" spans="1:9" s="7" customFormat="1" ht="41.45" customHeight="1" x14ac:dyDescent="0.25">
      <c r="A8" s="252" t="s">
        <v>23</v>
      </c>
      <c r="B8" s="67"/>
      <c r="C8" s="68"/>
      <c r="D8" s="133">
        <v>50843396</v>
      </c>
      <c r="E8" s="133">
        <v>55352702</v>
      </c>
      <c r="F8" s="172">
        <v>60154554</v>
      </c>
      <c r="G8" s="253" t="s">
        <v>6</v>
      </c>
      <c r="H8" s="21"/>
      <c r="I8" s="8"/>
    </row>
    <row r="9" spans="1:9" s="9" customFormat="1" ht="41.45" customHeight="1" x14ac:dyDescent="0.25">
      <c r="A9" s="254"/>
      <c r="B9" s="69" t="s">
        <v>45</v>
      </c>
      <c r="C9" s="70"/>
      <c r="D9" s="134">
        <v>28893833</v>
      </c>
      <c r="E9" s="134">
        <v>31692357</v>
      </c>
      <c r="F9" s="172">
        <v>35939529</v>
      </c>
      <c r="G9" s="253" t="s">
        <v>35</v>
      </c>
      <c r="H9" s="22"/>
      <c r="I9" s="10"/>
    </row>
    <row r="10" spans="1:9" s="11" customFormat="1" ht="41.45" customHeight="1" x14ac:dyDescent="0.25">
      <c r="A10" s="255"/>
      <c r="B10" s="209"/>
      <c r="C10" s="71" t="s">
        <v>46</v>
      </c>
      <c r="D10" s="134">
        <v>27379797</v>
      </c>
      <c r="E10" s="134">
        <v>30111844</v>
      </c>
      <c r="F10" s="172">
        <v>33895999</v>
      </c>
      <c r="G10" s="253" t="s">
        <v>34</v>
      </c>
      <c r="H10" s="23"/>
      <c r="I10" s="8"/>
    </row>
    <row r="11" spans="1:9" s="12" customFormat="1" ht="41.45" customHeight="1" x14ac:dyDescent="0.25">
      <c r="A11" s="256"/>
      <c r="B11" s="72"/>
      <c r="C11" s="73" t="s">
        <v>4</v>
      </c>
      <c r="D11" s="134">
        <v>1514036</v>
      </c>
      <c r="E11" s="134">
        <v>1580513</v>
      </c>
      <c r="F11" s="172">
        <v>2043530</v>
      </c>
      <c r="G11" s="253" t="s">
        <v>24</v>
      </c>
      <c r="H11" s="24"/>
      <c r="I11" s="10"/>
    </row>
    <row r="12" spans="1:9" s="13" customFormat="1" ht="41.45" customHeight="1" x14ac:dyDescent="0.25">
      <c r="A12" s="257"/>
      <c r="B12" s="74" t="s">
        <v>168</v>
      </c>
      <c r="C12" s="75"/>
      <c r="D12" s="134">
        <v>21949563</v>
      </c>
      <c r="E12" s="134">
        <v>23660345</v>
      </c>
      <c r="F12" s="172">
        <v>24215025</v>
      </c>
      <c r="G12" s="253" t="s">
        <v>31</v>
      </c>
      <c r="H12" s="23"/>
      <c r="I12" s="8"/>
    </row>
    <row r="13" spans="1:9" s="9" customFormat="1" ht="41.45" customHeight="1" x14ac:dyDescent="0.25">
      <c r="A13" s="258" t="s">
        <v>25</v>
      </c>
      <c r="B13" s="77"/>
      <c r="C13" s="78"/>
      <c r="D13" s="134">
        <v>34837017</v>
      </c>
      <c r="E13" s="134">
        <v>36744944</v>
      </c>
      <c r="F13" s="172">
        <v>37591270</v>
      </c>
      <c r="G13" s="259" t="s">
        <v>15</v>
      </c>
      <c r="H13" s="22"/>
      <c r="I13" s="10"/>
    </row>
    <row r="14" spans="1:9" s="9" customFormat="1" ht="41.45" customHeight="1" x14ac:dyDescent="0.25">
      <c r="A14" s="258"/>
      <c r="B14" s="69" t="s">
        <v>30</v>
      </c>
      <c r="C14" s="75"/>
      <c r="D14" s="134">
        <v>34508166</v>
      </c>
      <c r="E14" s="134">
        <v>35851785</v>
      </c>
      <c r="F14" s="172">
        <v>38465499</v>
      </c>
      <c r="G14" s="259" t="s">
        <v>7</v>
      </c>
      <c r="H14" s="22"/>
      <c r="I14" s="8"/>
    </row>
    <row r="15" spans="1:9" s="13" customFormat="1" ht="41.45" customHeight="1" x14ac:dyDescent="0.25">
      <c r="A15" s="258"/>
      <c r="B15" s="79"/>
      <c r="C15" s="76" t="s">
        <v>26</v>
      </c>
      <c r="D15" s="134">
        <v>16929036</v>
      </c>
      <c r="E15" s="134">
        <v>16999466</v>
      </c>
      <c r="F15" s="172">
        <v>17343707</v>
      </c>
      <c r="G15" s="259" t="s">
        <v>115</v>
      </c>
      <c r="H15" s="23"/>
      <c r="I15" s="10"/>
    </row>
    <row r="16" spans="1:9" s="13" customFormat="1" ht="41.45" customHeight="1" x14ac:dyDescent="0.25">
      <c r="A16" s="258"/>
      <c r="B16" s="79"/>
      <c r="C16" s="71" t="s">
        <v>27</v>
      </c>
      <c r="D16" s="134">
        <v>10496316</v>
      </c>
      <c r="E16" s="134">
        <v>10590712</v>
      </c>
      <c r="F16" s="172">
        <v>13050632</v>
      </c>
      <c r="G16" s="259" t="s">
        <v>97</v>
      </c>
      <c r="H16" s="23"/>
      <c r="I16" s="8"/>
    </row>
    <row r="17" spans="1:9" s="6" customFormat="1" ht="41.45" customHeight="1" x14ac:dyDescent="0.25">
      <c r="A17" s="256"/>
      <c r="B17" s="72"/>
      <c r="C17" s="80" t="s">
        <v>65</v>
      </c>
      <c r="D17" s="134">
        <v>7082814</v>
      </c>
      <c r="E17" s="134">
        <v>8261607</v>
      </c>
      <c r="F17" s="172">
        <v>8071160</v>
      </c>
      <c r="G17" s="253" t="s">
        <v>66</v>
      </c>
      <c r="H17" s="20"/>
      <c r="I17" s="10"/>
    </row>
    <row r="18" spans="1:9" s="13" customFormat="1" ht="41.45" customHeight="1" x14ac:dyDescent="0.25">
      <c r="A18" s="260"/>
      <c r="B18" s="74" t="s">
        <v>169</v>
      </c>
      <c r="C18" s="75"/>
      <c r="D18" s="134">
        <v>328851</v>
      </c>
      <c r="E18" s="134">
        <v>893159</v>
      </c>
      <c r="F18" s="172">
        <v>-874229</v>
      </c>
      <c r="G18" s="261" t="s">
        <v>182</v>
      </c>
      <c r="H18" s="23"/>
      <c r="I18" s="8"/>
    </row>
    <row r="19" spans="1:9" s="13" customFormat="1" ht="41.45" customHeight="1" x14ac:dyDescent="0.25">
      <c r="A19" s="252" t="s">
        <v>67</v>
      </c>
      <c r="B19" s="81"/>
      <c r="C19" s="78"/>
      <c r="D19" s="134">
        <v>1416028</v>
      </c>
      <c r="E19" s="134">
        <v>-1200414</v>
      </c>
      <c r="F19" s="172">
        <v>394303</v>
      </c>
      <c r="G19" s="253" t="s">
        <v>17</v>
      </c>
      <c r="H19" s="23"/>
      <c r="I19" s="10"/>
    </row>
    <row r="20" spans="1:9" s="13" customFormat="1" ht="41.45" customHeight="1" x14ac:dyDescent="0.25">
      <c r="A20" s="262" t="s">
        <v>28</v>
      </c>
      <c r="B20" s="81"/>
      <c r="C20" s="78"/>
      <c r="D20" s="134">
        <v>1287442</v>
      </c>
      <c r="E20" s="134">
        <v>48494</v>
      </c>
      <c r="F20" s="172">
        <v>-15000</v>
      </c>
      <c r="G20" s="259" t="s">
        <v>195</v>
      </c>
      <c r="H20" s="23"/>
      <c r="I20" s="8"/>
    </row>
    <row r="21" spans="1:9" s="13" customFormat="1" ht="41.45" customHeight="1" x14ac:dyDescent="0.25">
      <c r="A21" s="351" t="s">
        <v>68</v>
      </c>
      <c r="B21" s="352"/>
      <c r="C21" s="353"/>
      <c r="D21" s="134">
        <v>88383883</v>
      </c>
      <c r="E21" s="134">
        <v>90945726</v>
      </c>
      <c r="F21" s="172">
        <v>98125127</v>
      </c>
      <c r="G21" s="259" t="s">
        <v>3</v>
      </c>
      <c r="H21" s="23"/>
      <c r="I21" s="10"/>
    </row>
    <row r="22" spans="1:9" s="11" customFormat="1" ht="30" customHeight="1" thickBot="1" x14ac:dyDescent="0.3">
      <c r="A22" s="348" t="s">
        <v>96</v>
      </c>
      <c r="B22" s="349"/>
      <c r="C22" s="350"/>
      <c r="D22" s="263">
        <v>16206</v>
      </c>
      <c r="E22" s="263">
        <v>17919</v>
      </c>
      <c r="F22" s="264">
        <v>20332</v>
      </c>
      <c r="G22" s="265" t="s">
        <v>116</v>
      </c>
      <c r="H22" s="23"/>
    </row>
    <row r="23" spans="1:9" s="176" customFormat="1" ht="15.95" customHeight="1" x14ac:dyDescent="0.25">
      <c r="A23" s="173" t="s">
        <v>99</v>
      </c>
      <c r="B23" s="174"/>
      <c r="C23" s="174"/>
      <c r="D23" s="174"/>
      <c r="E23" s="174"/>
      <c r="F23" s="174"/>
      <c r="G23" s="251"/>
      <c r="H23" s="175"/>
    </row>
  </sheetData>
  <mergeCells count="8">
    <mergeCell ref="A2:G2"/>
    <mergeCell ref="A22:C22"/>
    <mergeCell ref="A21:C21"/>
    <mergeCell ref="D5:D7"/>
    <mergeCell ref="E5:E7"/>
    <mergeCell ref="F5:F7"/>
    <mergeCell ref="G5:G7"/>
    <mergeCell ref="A5:C7"/>
  </mergeCells>
  <phoneticPr fontId="34" type="noConversion"/>
  <printOptions horizontalCentered="1"/>
  <pageMargins left="0.39370078740157483" right="0.39370078740157483" top="0.55118110236220474" bottom="0.55118110236220474" header="0.51181102362204722" footer="0.51181102362204722"/>
  <pageSetup paperSize="9" scale="97" orientation="portrait" blackAndWhite="1" r:id="rId1"/>
  <headerFooter alignWithMargins="0"/>
  <rowBreaks count="1" manualBreakCount="1">
    <brk id="23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tabColor rgb="FF00B050"/>
  </sheetPr>
  <dimension ref="A1:J24"/>
  <sheetViews>
    <sheetView view="pageBreakPreview" zoomScaleNormal="75" zoomScaleSheetLayoutView="100" workbookViewId="0">
      <selection activeCell="A2" sqref="A2:G2"/>
    </sheetView>
  </sheetViews>
  <sheetFormatPr defaultRowHeight="13.5" x14ac:dyDescent="0.25"/>
  <cols>
    <col min="1" max="2" width="2.5" style="13" customWidth="1"/>
    <col min="3" max="3" width="19.875" style="13" customWidth="1"/>
    <col min="4" max="6" width="15.125" style="13" customWidth="1"/>
    <col min="7" max="7" width="33.375" style="13" customWidth="1"/>
    <col min="8" max="15" width="8" style="13" customWidth="1"/>
    <col min="16" max="16384" width="9" style="13"/>
  </cols>
  <sheetData>
    <row r="1" spans="1:10" s="9" customFormat="1" ht="16.5" customHeight="1" x14ac:dyDescent="0.25">
      <c r="A1" s="66"/>
      <c r="B1" s="66"/>
      <c r="C1" s="66"/>
      <c r="D1" s="66"/>
      <c r="E1" s="66"/>
      <c r="F1" s="66"/>
      <c r="G1" s="114" t="s">
        <v>118</v>
      </c>
    </row>
    <row r="2" spans="1:10" s="12" customFormat="1" ht="24.95" customHeight="1" x14ac:dyDescent="0.25">
      <c r="A2" s="346" t="s">
        <v>170</v>
      </c>
      <c r="B2" s="347"/>
      <c r="C2" s="347"/>
      <c r="D2" s="347"/>
      <c r="E2" s="347"/>
      <c r="F2" s="347"/>
      <c r="G2" s="347"/>
    </row>
    <row r="3" spans="1:10" s="14" customFormat="1" ht="23.1" customHeight="1" x14ac:dyDescent="0.25">
      <c r="A3" s="372" t="s">
        <v>119</v>
      </c>
      <c r="B3" s="373"/>
      <c r="C3" s="373"/>
      <c r="D3" s="373"/>
      <c r="E3" s="373"/>
      <c r="F3" s="373"/>
      <c r="G3" s="373"/>
    </row>
    <row r="4" spans="1:10" s="192" customFormat="1" ht="15" customHeight="1" thickBot="1" x14ac:dyDescent="0.3">
      <c r="A4" s="190" t="s">
        <v>36</v>
      </c>
      <c r="B4" s="190"/>
      <c r="C4" s="190"/>
      <c r="D4" s="190"/>
      <c r="E4" s="190"/>
      <c r="F4" s="190"/>
      <c r="G4" s="191" t="s">
        <v>54</v>
      </c>
    </row>
    <row r="5" spans="1:10" s="6" customFormat="1" ht="20.100000000000001" customHeight="1" x14ac:dyDescent="0.25">
      <c r="A5" s="363" t="s">
        <v>21</v>
      </c>
      <c r="B5" s="364"/>
      <c r="C5" s="365"/>
      <c r="D5" s="377">
        <v>2021</v>
      </c>
      <c r="E5" s="354">
        <v>2022</v>
      </c>
      <c r="F5" s="357">
        <v>2023</v>
      </c>
      <c r="G5" s="360" t="s">
        <v>198</v>
      </c>
    </row>
    <row r="6" spans="1:10" s="6" customFormat="1" ht="20.100000000000001" customHeight="1" x14ac:dyDescent="0.25">
      <c r="A6" s="366"/>
      <c r="B6" s="367"/>
      <c r="C6" s="368"/>
      <c r="D6" s="378"/>
      <c r="E6" s="355"/>
      <c r="F6" s="358"/>
      <c r="G6" s="361"/>
    </row>
    <row r="7" spans="1:10" s="6" customFormat="1" ht="20.100000000000001" customHeight="1" x14ac:dyDescent="0.25">
      <c r="A7" s="369"/>
      <c r="B7" s="370"/>
      <c r="C7" s="371"/>
      <c r="D7" s="379"/>
      <c r="E7" s="356"/>
      <c r="F7" s="359"/>
      <c r="G7" s="362"/>
    </row>
    <row r="8" spans="1:10" s="7" customFormat="1" ht="41.45" customHeight="1" x14ac:dyDescent="0.25">
      <c r="A8" s="252" t="s">
        <v>23</v>
      </c>
      <c r="B8" s="67"/>
      <c r="C8" s="68"/>
      <c r="D8" s="133">
        <v>46553069</v>
      </c>
      <c r="E8" s="177">
        <v>48671822</v>
      </c>
      <c r="F8" s="179">
        <v>54896336</v>
      </c>
      <c r="G8" s="266" t="s">
        <v>6</v>
      </c>
      <c r="J8" s="15"/>
    </row>
    <row r="9" spans="1:10" s="9" customFormat="1" ht="41.45" customHeight="1" x14ac:dyDescent="0.25">
      <c r="A9" s="254"/>
      <c r="B9" s="69" t="s">
        <v>45</v>
      </c>
      <c r="C9" s="70"/>
      <c r="D9" s="134">
        <v>26829482</v>
      </c>
      <c r="E9" s="178">
        <v>28166019</v>
      </c>
      <c r="F9" s="180">
        <v>32654829</v>
      </c>
      <c r="G9" s="266" t="s">
        <v>35</v>
      </c>
      <c r="J9" s="16"/>
    </row>
    <row r="10" spans="1:10" s="11" customFormat="1" ht="41.45" customHeight="1" x14ac:dyDescent="0.25">
      <c r="A10" s="255"/>
      <c r="B10" s="209"/>
      <c r="C10" s="71" t="s">
        <v>46</v>
      </c>
      <c r="D10" s="134">
        <v>25402640</v>
      </c>
      <c r="E10" s="178">
        <v>26703964</v>
      </c>
      <c r="F10" s="180">
        <v>30708380</v>
      </c>
      <c r="G10" s="266" t="s">
        <v>34</v>
      </c>
      <c r="J10" s="15"/>
    </row>
    <row r="11" spans="1:10" s="12" customFormat="1" ht="41.45" customHeight="1" x14ac:dyDescent="0.25">
      <c r="A11" s="256"/>
      <c r="B11" s="72"/>
      <c r="C11" s="73" t="s">
        <v>4</v>
      </c>
      <c r="D11" s="134">
        <v>1427126</v>
      </c>
      <c r="E11" s="178">
        <v>1461780</v>
      </c>
      <c r="F11" s="180">
        <v>1948310</v>
      </c>
      <c r="G11" s="266" t="s">
        <v>24</v>
      </c>
      <c r="J11" s="16"/>
    </row>
    <row r="12" spans="1:10" ht="41.45" customHeight="1" x14ac:dyDescent="0.25">
      <c r="A12" s="257"/>
      <c r="B12" s="74" t="s">
        <v>168</v>
      </c>
      <c r="C12" s="75"/>
      <c r="D12" s="134">
        <v>19676838</v>
      </c>
      <c r="E12" s="178">
        <v>20460917</v>
      </c>
      <c r="F12" s="180">
        <v>22240166</v>
      </c>
      <c r="G12" s="266" t="s">
        <v>31</v>
      </c>
      <c r="J12" s="15"/>
    </row>
    <row r="13" spans="1:10" s="9" customFormat="1" ht="41.45" customHeight="1" x14ac:dyDescent="0.25">
      <c r="A13" s="258" t="s">
        <v>25</v>
      </c>
      <c r="B13" s="77"/>
      <c r="C13" s="78"/>
      <c r="D13" s="134">
        <v>30358854</v>
      </c>
      <c r="E13" s="178">
        <v>29901977</v>
      </c>
      <c r="F13" s="180">
        <v>33902561</v>
      </c>
      <c r="G13" s="267" t="s">
        <v>15</v>
      </c>
      <c r="J13" s="16"/>
    </row>
    <row r="14" spans="1:10" s="9" customFormat="1" ht="41.45" customHeight="1" x14ac:dyDescent="0.25">
      <c r="A14" s="258"/>
      <c r="B14" s="69" t="s">
        <v>30</v>
      </c>
      <c r="C14" s="75"/>
      <c r="D14" s="134">
        <v>30348277</v>
      </c>
      <c r="E14" s="178">
        <v>29485770</v>
      </c>
      <c r="F14" s="180">
        <v>33555386</v>
      </c>
      <c r="G14" s="267" t="s">
        <v>7</v>
      </c>
      <c r="J14" s="15"/>
    </row>
    <row r="15" spans="1:10" ht="41.45" customHeight="1" x14ac:dyDescent="0.25">
      <c r="A15" s="258"/>
      <c r="B15" s="79"/>
      <c r="C15" s="76" t="s">
        <v>26</v>
      </c>
      <c r="D15" s="134">
        <v>14156242</v>
      </c>
      <c r="E15" s="178">
        <v>13147770</v>
      </c>
      <c r="F15" s="180">
        <v>14442869</v>
      </c>
      <c r="G15" s="267" t="s">
        <v>115</v>
      </c>
      <c r="J15" s="16"/>
    </row>
    <row r="16" spans="1:10" ht="41.45" customHeight="1" x14ac:dyDescent="0.25">
      <c r="A16" s="258"/>
      <c r="B16" s="79"/>
      <c r="C16" s="71" t="s">
        <v>27</v>
      </c>
      <c r="D16" s="134">
        <v>9990713</v>
      </c>
      <c r="E16" s="178">
        <v>9404283</v>
      </c>
      <c r="F16" s="180">
        <v>11959569</v>
      </c>
      <c r="G16" s="267" t="s">
        <v>97</v>
      </c>
      <c r="J16" s="15"/>
    </row>
    <row r="17" spans="1:10" s="6" customFormat="1" ht="41.45" customHeight="1" x14ac:dyDescent="0.25">
      <c r="A17" s="256"/>
      <c r="B17" s="72"/>
      <c r="C17" s="80" t="s">
        <v>65</v>
      </c>
      <c r="D17" s="134">
        <v>6208004</v>
      </c>
      <c r="E17" s="178">
        <v>6945462</v>
      </c>
      <c r="F17" s="180">
        <v>7231055</v>
      </c>
      <c r="G17" s="266" t="s">
        <v>66</v>
      </c>
      <c r="J17" s="16"/>
    </row>
    <row r="18" spans="1:10" ht="41.45" customHeight="1" x14ac:dyDescent="0.25">
      <c r="A18" s="260"/>
      <c r="B18" s="74" t="s">
        <v>169</v>
      </c>
      <c r="C18" s="75"/>
      <c r="D18" s="134">
        <v>98149</v>
      </c>
      <c r="E18" s="178">
        <v>503361</v>
      </c>
      <c r="F18" s="180">
        <v>276621</v>
      </c>
      <c r="G18" s="268" t="s">
        <v>182</v>
      </c>
      <c r="J18" s="15"/>
    </row>
    <row r="19" spans="1:10" ht="41.45" customHeight="1" x14ac:dyDescent="0.25">
      <c r="A19" s="252" t="s">
        <v>67</v>
      </c>
      <c r="B19" s="81"/>
      <c r="C19" s="78"/>
      <c r="D19" s="134">
        <v>-239260</v>
      </c>
      <c r="E19" s="178">
        <v>-2446061</v>
      </c>
      <c r="F19" s="180">
        <v>-2908458</v>
      </c>
      <c r="G19" s="266" t="s">
        <v>17</v>
      </c>
      <c r="J19" s="16"/>
    </row>
    <row r="20" spans="1:10" ht="41.45" customHeight="1" x14ac:dyDescent="0.25">
      <c r="A20" s="262" t="s">
        <v>28</v>
      </c>
      <c r="B20" s="81"/>
      <c r="C20" s="78"/>
      <c r="D20" s="134">
        <v>1212668</v>
      </c>
      <c r="E20" s="178">
        <v>-58125</v>
      </c>
      <c r="F20" s="180">
        <v>-741134</v>
      </c>
      <c r="G20" s="267" t="s">
        <v>14</v>
      </c>
      <c r="J20" s="15"/>
    </row>
    <row r="21" spans="1:10" ht="41.45" customHeight="1" x14ac:dyDescent="0.25">
      <c r="A21" s="351" t="s">
        <v>68</v>
      </c>
      <c r="B21" s="352"/>
      <c r="C21" s="353"/>
      <c r="D21" s="134">
        <v>76965787</v>
      </c>
      <c r="E21" s="178">
        <v>75475342</v>
      </c>
      <c r="F21" s="180">
        <v>85319020</v>
      </c>
      <c r="G21" s="267" t="s">
        <v>3</v>
      </c>
      <c r="J21" s="16"/>
    </row>
    <row r="22" spans="1:10" s="11" customFormat="1" ht="41.25" customHeight="1" thickBot="1" x14ac:dyDescent="0.3">
      <c r="A22" s="374" t="s">
        <v>96</v>
      </c>
      <c r="B22" s="375"/>
      <c r="C22" s="376"/>
      <c r="D22" s="269" t="s">
        <v>176</v>
      </c>
      <c r="E22" s="269" t="s">
        <v>176</v>
      </c>
      <c r="F22" s="269" t="s">
        <v>176</v>
      </c>
      <c r="G22" s="270" t="s">
        <v>116</v>
      </c>
    </row>
    <row r="23" spans="1:10" s="27" customFormat="1" ht="15.75" customHeight="1" x14ac:dyDescent="0.25">
      <c r="A23" s="160" t="s">
        <v>194</v>
      </c>
      <c r="B23" s="160"/>
      <c r="C23" s="160"/>
      <c r="D23" s="117"/>
    </row>
    <row r="24" spans="1:10" s="5" customFormat="1" ht="15" customHeight="1" x14ac:dyDescent="0.25">
      <c r="A24" s="64" t="s">
        <v>98</v>
      </c>
      <c r="B24" s="64"/>
      <c r="C24" s="64"/>
      <c r="D24" s="181"/>
      <c r="E24" s="182"/>
      <c r="F24" s="183"/>
      <c r="G24" s="121"/>
    </row>
  </sheetData>
  <mergeCells count="9">
    <mergeCell ref="A2:G2"/>
    <mergeCell ref="A3:G3"/>
    <mergeCell ref="A22:C22"/>
    <mergeCell ref="A21:C21"/>
    <mergeCell ref="E5:E7"/>
    <mergeCell ref="D5:D7"/>
    <mergeCell ref="F5:F7"/>
    <mergeCell ref="G5:G7"/>
    <mergeCell ref="A5:C7"/>
  </mergeCells>
  <phoneticPr fontId="34" type="noConversion"/>
  <printOptions horizontalCentered="1"/>
  <pageMargins left="0.39370078740157483" right="0.39370078740157483" top="0.55118110236220474" bottom="0.55118110236220474" header="0.51181102362204722" footer="0.51181102362204722"/>
  <pageSetup paperSize="9" scale="7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1 지역소득</vt:lpstr>
      <vt:lpstr>2 제도부문별 지역소득</vt:lpstr>
      <vt:lpstr>3 경제활동별 광양시 지역내 총생산(당해년가격)</vt:lpstr>
      <vt:lpstr>4 경제활동별 광양시 지역내총생산(기준년가격)</vt:lpstr>
      <vt:lpstr>5 도내 총생산에 대한 지출(당해년가격)</vt:lpstr>
      <vt:lpstr>6 도내 총생산에 대한 지출(기준년가격)</vt:lpstr>
      <vt:lpstr>'1 지역소득'!Print_Area</vt:lpstr>
      <vt:lpstr>'2 제도부문별 지역소득'!Print_Area</vt:lpstr>
      <vt:lpstr>'3 경제활동별 광양시 지역내 총생산(당해년가격)'!Print_Area</vt:lpstr>
      <vt:lpstr>'4 경제활동별 광양시 지역내총생산(기준년가격)'!Print_Area</vt:lpstr>
      <vt:lpstr>'5 도내 총생산에 대한 지출(당해년가격)'!Print_Area</vt:lpstr>
      <vt:lpstr>'6 도내 총생산에 대한 지출(기준년가격)'!Print_Area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통계계</dc:creator>
  <cp:lastModifiedBy>user</cp:lastModifiedBy>
  <cp:revision>67</cp:revision>
  <cp:lastPrinted>2023-02-23T11:10:12Z</cp:lastPrinted>
  <dcterms:created xsi:type="dcterms:W3CDTF">1999-06-09T08:14:57Z</dcterms:created>
  <dcterms:modified xsi:type="dcterms:W3CDTF">2026-02-23T06:33:46Z</dcterms:modified>
</cp:coreProperties>
</file>